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0 - CJA 2\CONSULT ET MP\HOTELLERIE\GHBA ART HYG MENAGERS\"/>
    </mc:Choice>
  </mc:AlternateContent>
  <bookViews>
    <workbookView xWindow="240" yWindow="132" windowWidth="19320" windowHeight="5712"/>
  </bookViews>
  <sheets>
    <sheet name="BPU LOT 2" sheetId="1" r:id="rId1"/>
    <sheet name="CRT LOT 2" sheetId="5" r:id="rId2"/>
    <sheet name="CRLCE LOT 2" sheetId="4" r:id="rId3"/>
    <sheet name="DQE LOT 2" sheetId="2" r:id="rId4"/>
    <sheet name="Données" sheetId="6" state="hidden" r:id="rId5"/>
  </sheets>
  <externalReferences>
    <externalReference r:id="rId6"/>
  </externalReferences>
  <calcPr calcId="162913"/>
</workbook>
</file>

<file path=xl/calcChain.xml><?xml version="1.0" encoding="utf-8"?>
<calcChain xmlns="http://schemas.openxmlformats.org/spreadsheetml/2006/main">
  <c r="J12" i="5" l="1"/>
  <c r="J20" i="5" l="1"/>
  <c r="J19" i="5"/>
  <c r="J18" i="5"/>
  <c r="J17" i="5"/>
  <c r="J16" i="5"/>
  <c r="J15" i="5"/>
  <c r="J14" i="5"/>
  <c r="J13" i="5"/>
  <c r="J20" i="2" l="1"/>
  <c r="J19" i="2"/>
  <c r="J18" i="2"/>
  <c r="J17" i="2"/>
  <c r="J16" i="2"/>
  <c r="J15" i="2"/>
  <c r="J14" i="2"/>
  <c r="J13" i="2"/>
  <c r="J12" i="2"/>
  <c r="H20" i="2"/>
  <c r="H19" i="2"/>
  <c r="H18" i="2"/>
  <c r="H17" i="2"/>
  <c r="H16" i="2"/>
  <c r="H15" i="2"/>
  <c r="H14" i="2"/>
  <c r="H12" i="2"/>
  <c r="H13" i="2"/>
  <c r="G13" i="2"/>
  <c r="G20" i="2"/>
  <c r="G19" i="2"/>
  <c r="G18" i="2"/>
  <c r="G17" i="2"/>
  <c r="G16" i="2"/>
  <c r="G15" i="2"/>
  <c r="G14" i="2"/>
  <c r="F20" i="2"/>
  <c r="F19" i="2"/>
  <c r="F18" i="2"/>
  <c r="F17" i="2"/>
  <c r="F16" i="2"/>
  <c r="F15" i="2"/>
  <c r="F14" i="2"/>
  <c r="F13" i="2"/>
  <c r="E20" i="2"/>
  <c r="E19" i="2"/>
  <c r="E18" i="2"/>
  <c r="E17" i="2"/>
  <c r="E16" i="2"/>
  <c r="E15" i="2"/>
  <c r="E14" i="2"/>
  <c r="E13" i="2"/>
  <c r="D20" i="2"/>
  <c r="D19" i="2"/>
  <c r="D18" i="2"/>
  <c r="D17" i="2"/>
  <c r="D16" i="2"/>
  <c r="D15" i="2"/>
  <c r="D14" i="2"/>
  <c r="D13" i="2"/>
  <c r="C20" i="2"/>
  <c r="C19" i="2"/>
  <c r="C18" i="2"/>
  <c r="C17" i="2"/>
  <c r="C16" i="2"/>
  <c r="C15" i="2"/>
  <c r="C14" i="2"/>
  <c r="C13" i="2"/>
  <c r="B20" i="2"/>
  <c r="B19" i="2"/>
  <c r="B18" i="2"/>
  <c r="B17" i="2"/>
  <c r="B16" i="2"/>
  <c r="B15" i="2"/>
  <c r="B14" i="2"/>
  <c r="B13" i="2"/>
  <c r="K20" i="5"/>
  <c r="K19" i="5"/>
  <c r="K18" i="5"/>
  <c r="K17" i="5"/>
  <c r="K16" i="5"/>
  <c r="K15" i="5"/>
  <c r="K14" i="5"/>
  <c r="K13" i="5"/>
  <c r="C13" i="5"/>
  <c r="C6" i="5"/>
  <c r="C12" i="2"/>
  <c r="C12" i="5"/>
  <c r="O20" i="5"/>
  <c r="I20" i="2" s="1"/>
  <c r="O19" i="5"/>
  <c r="I19" i="2" s="1"/>
  <c r="O18" i="5"/>
  <c r="L18" i="2" s="1"/>
  <c r="M18" i="2" s="1"/>
  <c r="O17" i="5"/>
  <c r="I17" i="2" s="1"/>
  <c r="O16" i="5"/>
  <c r="I16" i="2" s="1"/>
  <c r="O15" i="5"/>
  <c r="L15" i="2" s="1"/>
  <c r="M15" i="2" s="1"/>
  <c r="O14" i="5"/>
  <c r="I14" i="2" s="1"/>
  <c r="O13" i="5"/>
  <c r="L13" i="2" s="1"/>
  <c r="M13" i="2" s="1"/>
  <c r="O12" i="5"/>
  <c r="I12" i="2" s="1"/>
  <c r="B12" i="2"/>
  <c r="A12" i="2"/>
  <c r="B12" i="5"/>
  <c r="K12" i="2"/>
  <c r="K13" i="2"/>
  <c r="K20" i="2"/>
  <c r="K19" i="2"/>
  <c r="K18" i="2"/>
  <c r="K17" i="2"/>
  <c r="K16" i="2"/>
  <c r="K15" i="2"/>
  <c r="K14" i="2"/>
  <c r="I14" i="5"/>
  <c r="I15" i="5"/>
  <c r="I16" i="5"/>
  <c r="I17" i="5"/>
  <c r="I18" i="5"/>
  <c r="I19" i="5"/>
  <c r="I20" i="5"/>
  <c r="I13" i="5"/>
  <c r="I12" i="5"/>
  <c r="K15" i="1"/>
  <c r="B14" i="5"/>
  <c r="C14" i="5"/>
  <c r="B15" i="5"/>
  <c r="C15" i="5"/>
  <c r="B16" i="5"/>
  <c r="C16" i="5"/>
  <c r="B17" i="5"/>
  <c r="C17" i="5"/>
  <c r="B18" i="5"/>
  <c r="C18" i="5"/>
  <c r="B19" i="5"/>
  <c r="C19" i="5"/>
  <c r="B20" i="5"/>
  <c r="C20" i="5"/>
  <c r="A14" i="5"/>
  <c r="A15" i="5"/>
  <c r="A16" i="5"/>
  <c r="A17" i="5"/>
  <c r="A18" i="5"/>
  <c r="A19" i="5"/>
  <c r="A20" i="5"/>
  <c r="B13" i="5"/>
  <c r="A13" i="5"/>
  <c r="C11" i="5"/>
  <c r="A12" i="5"/>
  <c r="B11" i="5"/>
  <c r="A11" i="5"/>
  <c r="A2" i="5"/>
  <c r="A20" i="2"/>
  <c r="A19" i="2"/>
  <c r="A18" i="2"/>
  <c r="A17" i="2"/>
  <c r="A16" i="2"/>
  <c r="A15" i="2"/>
  <c r="A14" i="2"/>
  <c r="A13" i="2"/>
  <c r="K14" i="1"/>
  <c r="K22" i="1"/>
  <c r="K21" i="1"/>
  <c r="K20" i="1"/>
  <c r="K19" i="1"/>
  <c r="K18" i="1"/>
  <c r="K17" i="1"/>
  <c r="K16" i="1"/>
  <c r="C6" i="2"/>
  <c r="C5" i="4"/>
  <c r="A2" i="4"/>
  <c r="G12" i="2"/>
  <c r="F12" i="2"/>
  <c r="E12" i="2"/>
  <c r="D12" i="2"/>
  <c r="I15" i="2" l="1"/>
  <c r="I13" i="2"/>
  <c r="I18" i="2"/>
  <c r="L20" i="2"/>
  <c r="M20" i="2" s="1"/>
  <c r="L19" i="2"/>
  <c r="M19" i="2" s="1"/>
  <c r="L12" i="2"/>
  <c r="M12" i="2" s="1"/>
  <c r="L17" i="2"/>
  <c r="M17" i="2" s="1"/>
  <c r="L16" i="2"/>
  <c r="M16" i="2" s="1"/>
  <c r="L14" i="2"/>
  <c r="L21" i="2" l="1"/>
  <c r="M14" i="2"/>
</calcChain>
</file>

<file path=xl/sharedStrings.xml><?xml version="1.0" encoding="utf-8"?>
<sst xmlns="http://schemas.openxmlformats.org/spreadsheetml/2006/main" count="146" uniqueCount="126">
  <si>
    <t>N° Ligne</t>
  </si>
  <si>
    <t>Quantité annuelle prévisionnelle non contractuelle</t>
  </si>
  <si>
    <t>UNITE DE QUANTIFICATION</t>
  </si>
  <si>
    <t>TVA %</t>
  </si>
  <si>
    <t>Votre Réf.</t>
  </si>
  <si>
    <t>Désignation Produit proposé</t>
  </si>
  <si>
    <t xml:space="preserve">FOURNITURE DE PRODUITS D’HYGIENE CORPORELLE ET DE TOILETTE, ARTICLES MENAGERS ET DE DROGUERIE </t>
  </si>
  <si>
    <t>Délai de livraison
 (en nombre de jours ouvrés)</t>
  </si>
  <si>
    <t xml:space="preserve"> PROCEDER UNIQUEMENT A UN CONTRÔLE DE COHERENCE DES DONNEES</t>
  </si>
  <si>
    <t xml:space="preserve">DETAIL QUANTITATIF ESTIMATIF SUR LA BASE DES ELEMENTS INDIQUES AUX BORDEREAUX DES PRIX </t>
  </si>
  <si>
    <t>Libellé article</t>
  </si>
  <si>
    <t>Description de l'article souhaité</t>
  </si>
  <si>
    <t>XX0001</t>
  </si>
  <si>
    <r>
      <t xml:space="preserve">Nom du soumissionnaire :
</t>
    </r>
    <r>
      <rPr>
        <b/>
        <sz val="11"/>
        <color indexed="10"/>
        <rFont val="Arial Narrow"/>
        <family val="2"/>
      </rPr>
      <t>A RENSEIGNER</t>
    </r>
  </si>
  <si>
    <t>CADRE DE REPONSE TECHNIQUE</t>
  </si>
  <si>
    <t>Nom de la société :</t>
  </si>
  <si>
    <t>Adresse du siège social :</t>
  </si>
  <si>
    <t>Contact référent commercial (téléphone, mail…) :</t>
  </si>
  <si>
    <t>Contact référent administratif (téléphone, mail…) :</t>
  </si>
  <si>
    <t>Contact pour les demandes de devis (téléphone, mail…) :</t>
  </si>
  <si>
    <t>Adresse d’envoi des commandes (téléphone, mail…) :</t>
  </si>
  <si>
    <t>Frais de livraison</t>
  </si>
  <si>
    <t xml:space="preserve">Montant minimum de commande pour bénéficier d'une livraison franco de port </t>
  </si>
  <si>
    <t>...€</t>
  </si>
  <si>
    <t xml:space="preserve">En cas de non atteinte du minimum, montant des frais de port pour une livraison </t>
  </si>
  <si>
    <t>….€</t>
  </si>
  <si>
    <t>Mesures déployées en cas de rupture de stock :</t>
  </si>
  <si>
    <t>Conditions commerciales complémentaires</t>
  </si>
  <si>
    <t>Remises liées aux conditions logistiques :</t>
  </si>
  <si>
    <t>Mesures préventives pour éviter les ruptures de stock :</t>
  </si>
  <si>
    <t>Indiquez les délais de traitement moyens en cas d'une procédure de reprise :</t>
  </si>
  <si>
    <t>Décrivez votre organisation mise en place pour le traitement et le suivi d’une commande (de la réception de la commande à la préparation de la livraison - Précisez les différents supports acceptés pour passer commande) :</t>
  </si>
  <si>
    <t>Nom du soumissionnaire</t>
  </si>
  <si>
    <t>Si oui, précisez : (Ex :En fonction du nombre de la quantité commandée, du délai de paiement raccourci, d'un montant de commande atteint…?)</t>
  </si>
  <si>
    <t>Prix unitaire € TTC 
(pour une unité de quantification)</t>
  </si>
  <si>
    <t>VOTRE REPONSE</t>
  </si>
  <si>
    <t>Commentaires - Explications de votre UVC</t>
  </si>
  <si>
    <t>Nombre d'unités dans un carton
 (A exprimer en quantité)</t>
  </si>
  <si>
    <r>
      <t xml:space="preserve">Nota : 
- joindre obligatoirement ce fichier au format Excel
- </t>
    </r>
    <r>
      <rPr>
        <b/>
        <sz val="12"/>
        <color indexed="10"/>
        <rFont val="Arial Narrow"/>
        <family val="2"/>
      </rPr>
      <t xml:space="preserve">ATTENTION ce document contient 4 onglets
- COMPLETER LA TOTALITE DES LIGNES DU BPU
</t>
    </r>
  </si>
  <si>
    <t>Nom du fabricant</t>
  </si>
  <si>
    <t>Tartampion</t>
  </si>
  <si>
    <t>Volume proposé</t>
  </si>
  <si>
    <t>Votre Réf.*
(2)</t>
  </si>
  <si>
    <t>UVC* proposé
 (3)
=
Conditionnement minimal 
de commande</t>
  </si>
  <si>
    <t>Conditionnement primaire</t>
  </si>
  <si>
    <r>
      <t>Quantités annuelles estimées 
(en UQ*)</t>
    </r>
    <r>
      <rPr>
        <b/>
        <u/>
        <sz val="8"/>
        <color theme="1"/>
        <rFont val="Arial Narrow"/>
        <family val="2"/>
      </rPr>
      <t xml:space="preserve">
</t>
    </r>
    <r>
      <rPr>
        <b/>
        <sz val="8"/>
        <color theme="1"/>
        <rFont val="Arial Narrow"/>
        <family val="2"/>
      </rPr>
      <t>(1)</t>
    </r>
  </si>
  <si>
    <t>UQ*
=
UNITE DE QUANTIFICATION</t>
  </si>
  <si>
    <t>Coût TOTAL  € HT  en fonction de l'UQ*
=
Quantités annuelles estimées en UQ*
 * 
Prix unitaire € HT  (Prix ramené à l’UQ*)</t>
  </si>
  <si>
    <t>Adéquation de l'UVC proposé par rapport aux consommations des établissements
(Ecart entre UVC proposé et les besoins des établissements)</t>
  </si>
  <si>
    <t>NC</t>
  </si>
  <si>
    <t>Dimensions proposées</t>
  </si>
  <si>
    <t>Nom du produit et présentation succincte</t>
  </si>
  <si>
    <t xml:space="preserve">Exemple 1 </t>
  </si>
  <si>
    <r>
      <t>Désignation produit
Précisez ici si le</t>
    </r>
    <r>
      <rPr>
        <b/>
        <u/>
        <sz val="8"/>
        <rFont val="Arial Narrow"/>
        <family val="2"/>
      </rPr>
      <t xml:space="preserve"> produit  est vendu en lot…</t>
    </r>
  </si>
  <si>
    <t>Détaillez votre colisage logistique</t>
  </si>
  <si>
    <t>Prix unitaire* € HT 
(3)
(Prix ramené à l’UQ*)</t>
  </si>
  <si>
    <t>Non</t>
  </si>
  <si>
    <t>Oui</t>
  </si>
  <si>
    <t>BORDEREAU DES PRIX UNITAIRES</t>
  </si>
  <si>
    <t>CADRE DE REPONSE LOGISTIQUE COMMERCIALE ET ENVIRONNEMENTALE</t>
  </si>
  <si>
    <t>Conditions logistiques et commerciales :</t>
  </si>
  <si>
    <t>Indiquez si un interlocuteur est dédié afin de traiter toutes les questions relatives à l’exécution du marché public (précisez les coordonnées postales, téléphoniques, mail de la personne à contacter, les horaires et jours d’ouverture) :</t>
  </si>
  <si>
    <t>Indiquez l’organisation mise en place pour les commandes urgentes :
Indiquez le délai maximum pour une livraison en urgence :
Indiquez si des frais de livraison sont appliqués pour une livraison en urgence :</t>
  </si>
  <si>
    <t>Indiquez le délai de re-livraison en cas de livraison incomplète :</t>
  </si>
  <si>
    <r>
      <t xml:space="preserve">Décrivez la procédure </t>
    </r>
    <r>
      <rPr>
        <b/>
        <u/>
        <sz val="10"/>
        <color indexed="8"/>
        <rFont val="Arial Narrow"/>
        <family val="2"/>
      </rPr>
      <t>en cas de produits/emballages défectueux</t>
    </r>
    <r>
      <rPr>
        <u/>
        <sz val="10"/>
        <color indexed="8"/>
        <rFont val="Arial Narrow"/>
        <family val="2"/>
      </rPr>
      <t xml:space="preserve"> </t>
    </r>
    <r>
      <rPr>
        <sz val="10"/>
        <color indexed="8"/>
        <rFont val="Arial Narrow"/>
        <family val="2"/>
      </rPr>
      <t>:
- Interlocuteur privilégié pour prise en charge de la demande,
- Traitement des réclamations par téléphone, par mail, 
- Modalités de reprise et sous quel délai, 
- Relivraison des fournitures ? Si oui, sous quel délai ?
- Avoirs ?…</t>
    </r>
  </si>
  <si>
    <r>
      <t xml:space="preserve">Décrivez la procédure de reprise marchandise </t>
    </r>
    <r>
      <rPr>
        <b/>
        <u/>
        <sz val="10"/>
        <color indexed="8"/>
        <rFont val="Arial Narrow"/>
        <family val="2"/>
      </rPr>
      <t>en cas d’erreur de commande</t>
    </r>
    <r>
      <rPr>
        <b/>
        <sz val="10"/>
        <color indexed="8"/>
        <rFont val="Arial Narrow"/>
        <family val="2"/>
      </rPr>
      <t xml:space="preserve"> :</t>
    </r>
  </si>
  <si>
    <t>Economie circulaire et environnementale</t>
  </si>
  <si>
    <t>Prix € HT selon l'UVC proposé 
=
Prix UQ € HT x UVC proposé</t>
  </si>
  <si>
    <t>LOT 2 – URINAUX FEMME HOMME ET BASSINS</t>
  </si>
  <si>
    <t>Urinal homme anti-reflux</t>
  </si>
  <si>
    <t>unité, 1 urinal</t>
  </si>
  <si>
    <t>Anti-reflux
Contenance : 1,5 litre
Profondeur: 24 cm, hauteur 14 cm, Longueur 30 cm
Largeur avant : 8.5 cm et largeur 14 cm
Dimension embouchure: environs 4 cm</t>
  </si>
  <si>
    <t>Carton d'1 urinal sous blister</t>
  </si>
  <si>
    <t>Protocole de nettoyage</t>
  </si>
  <si>
    <t>Indiquez les modalités de nettoyage et d'entretien des dispositifs :</t>
  </si>
  <si>
    <t>Indiquez le système de vidange prévu pour :
- Les bassins de lit :
- Les urinaux :</t>
  </si>
  <si>
    <r>
      <t>Indiquez vos engagements concrets concernant le recyclage des</t>
    </r>
    <r>
      <rPr>
        <b/>
        <u/>
        <sz val="10"/>
        <color theme="1"/>
        <rFont val="Arial Narrow"/>
        <family val="2"/>
      </rPr>
      <t xml:space="preserve"> EMBALLAGES</t>
    </r>
    <r>
      <rPr>
        <b/>
        <sz val="10"/>
        <color theme="1"/>
        <rFont val="Arial Narrow"/>
        <family val="2"/>
      </rPr>
      <t xml:space="preserve"> liés exclusivement aux fournitures livrées</t>
    </r>
    <r>
      <rPr>
        <b/>
        <sz val="10"/>
        <color indexed="8"/>
        <rFont val="Arial Narrow"/>
        <family val="2"/>
      </rPr>
      <t xml:space="preserve"> </t>
    </r>
    <r>
      <rPr>
        <b/>
        <u/>
        <sz val="10"/>
        <color indexed="8"/>
        <rFont val="Arial Narrow"/>
        <family val="2"/>
      </rPr>
      <t xml:space="preserve">dans le cadre du présent marché </t>
    </r>
    <r>
      <rPr>
        <b/>
        <sz val="10"/>
        <color indexed="8"/>
        <rFont val="Arial Narrow"/>
        <family val="2"/>
      </rPr>
      <t xml:space="preserve">:
</t>
    </r>
    <r>
      <rPr>
        <sz val="10"/>
        <color indexed="8"/>
        <rFont val="Arial Narrow"/>
        <family val="2"/>
      </rPr>
      <t>- Indiquez le Taux de recyclabilités des emballages primaires des références proposées :
- Quelles sont vos actions concrètes menées pour limiter les emballages des références proposées dans ce futur marché public ?</t>
    </r>
  </si>
  <si>
    <r>
      <t>(1)</t>
    </r>
    <r>
      <rPr>
        <b/>
        <sz val="12"/>
        <rFont val="Arial Narrow"/>
        <family val="2"/>
      </rPr>
      <t>L’UQ</t>
    </r>
    <r>
      <rPr>
        <sz val="12"/>
        <rFont val="Arial Narrow"/>
        <family val="2"/>
      </rPr>
      <t xml:space="preserve"> (Unité de quantification) correspond à </t>
    </r>
    <r>
      <rPr>
        <b/>
        <sz val="12"/>
        <rFont val="Arial Narrow"/>
        <family val="2"/>
      </rPr>
      <t>la plus petite unité utilisable par les établissements</t>
    </r>
    <r>
      <rPr>
        <sz val="12"/>
        <rFont val="Arial Narrow"/>
        <family val="2"/>
      </rPr>
      <t xml:space="preserve"> (ex. : 1 bassin, un adaptateur, un bassin avec couvercle...)
(2) Les références sont celles qui serviront pour la commande et la facturation des produits.
(3) </t>
    </r>
    <r>
      <rPr>
        <b/>
        <sz val="12"/>
        <rFont val="Arial Narrow"/>
        <family val="2"/>
      </rPr>
      <t>L’UVC</t>
    </r>
    <r>
      <rPr>
        <sz val="12"/>
        <rFont val="Arial Narrow"/>
        <family val="2"/>
      </rPr>
      <t xml:space="preserve"> (unité de vente consommateur) correspond au produit tel qu’il est vendu = </t>
    </r>
    <r>
      <rPr>
        <b/>
        <sz val="12"/>
        <rFont val="Arial Narrow"/>
        <family val="2"/>
      </rPr>
      <t>représente l'unité minimale que l'on peut acheter individuellement</t>
    </r>
    <r>
      <rPr>
        <sz val="12"/>
        <rFont val="Arial Narrow"/>
        <family val="2"/>
      </rPr>
      <t xml:space="preserve">. </t>
    </r>
  </si>
  <si>
    <t>Anti-reflux
Contenance : 1,5 litre
Dimension embouchure: environs 4 cm</t>
  </si>
  <si>
    <t>Profondeur: 24 cm, hauteur 14 cm, Longueur 30 cm
Largeur avant : 8.5 cm et largeur 14 cm</t>
  </si>
  <si>
    <t>1,5 L</t>
  </si>
  <si>
    <t>Sous blister à l'unité</t>
  </si>
  <si>
    <t>Vente à l'unité - Cela signifie que l'établissement peut acheter 1 urinal dans une commande</t>
  </si>
  <si>
    <r>
      <t>(1)L’UQ (Unité de quantification) correspond à l</t>
    </r>
    <r>
      <rPr>
        <b/>
        <sz val="12"/>
        <rFont val="Arial Narrow"/>
        <family val="2"/>
      </rPr>
      <t xml:space="preserve">a plus petite unité utilisable par les établissements </t>
    </r>
    <r>
      <rPr>
        <sz val="12"/>
        <rFont val="Arial Narrow"/>
        <family val="2"/>
      </rPr>
      <t>(ex. : 1 bassin, un adaptateur, un bassin avec couvercle...)
(2) Les références sont celles qui serviront pour la commande et la facturation des produits.
(3) Le</t>
    </r>
    <r>
      <rPr>
        <b/>
        <sz val="12"/>
        <rFont val="Arial Narrow"/>
        <family val="2"/>
      </rPr>
      <t xml:space="preserve"> prix unitaire doit impérativement être donné pour l’unité de quantification définie exprimée en colonne "E"</t>
    </r>
    <r>
      <rPr>
        <sz val="12"/>
        <rFont val="Arial Narrow"/>
        <family val="2"/>
      </rPr>
      <t xml:space="preserve"> (exemple : prix unitaire pour un bassin, un urinal…).</t>
    </r>
  </si>
  <si>
    <t>Remise sur catalogue en % consentie sur les articles non cités au BPU :       %</t>
  </si>
  <si>
    <t>Remise complémentaire pour commande à la palette :           %</t>
  </si>
  <si>
    <t>Colonne avec calcul automatique
Simple contrôle</t>
  </si>
  <si>
    <t>Urinal homme 1.5 L anti-reflux</t>
  </si>
  <si>
    <t>ADAPTEUR FEMININ POUR URINAL ANTI REFLUX</t>
  </si>
  <si>
    <t>BASSIN DE LIT</t>
  </si>
  <si>
    <t>BOCAL A URINE PLASTIQUE ROND 2L</t>
  </si>
  <si>
    <t>Bocal à urine gradué 2L avec couvercle</t>
  </si>
  <si>
    <t>COUVERCLE POUR BASSIN DE LIT</t>
  </si>
  <si>
    <t>SEAU pour Fauteuil GARDE-ROBE Type "DELTA GRIS ANTHRACITE M2" ou équivalent</t>
  </si>
  <si>
    <t>Seau de 5 litres environ, ergonomique et amovible avec couvercle pour fauteuil garde-robe Type "DELTA GRIS ANTHRACITE M2" ou équivalent . Sortie du seau par le haut et par le côté</t>
  </si>
  <si>
    <t xml:space="preserve">URINAL HOMME </t>
  </si>
  <si>
    <t>Urinal pour homme d’une contenance d’1L environ en Polypropylène avec bouchon - Très grande résistance mécanique - Décontaminable en lave bassin - Autoclavable</t>
  </si>
  <si>
    <t>URINAL HOMME ANTI REFLUX</t>
  </si>
  <si>
    <t xml:space="preserve">Urinal anti-reflux avec poignée 1 L environ en Polypropylène souple - Urinal gradué de sécurité avec système anti-reflux, vid’vite pour faciliter la vidange et déflecteur -  Doté d'un bouchon de sécurité -.Avec poignée - Autoclavable </t>
  </si>
  <si>
    <t>unité, 1 adaptateur</t>
  </si>
  <si>
    <t>unité, 1 bassin</t>
  </si>
  <si>
    <t>unité, 1 bocal</t>
  </si>
  <si>
    <t>unité, 1 couvercle pour bassin</t>
  </si>
  <si>
    <t xml:space="preserve">Bassin en polypropylène blanc en forme de pelle (pas de version ergonomique "plate"), capacité 2,5 litres de Type "GILAC" ou équivalent sans couvercle  - Ergonomie du produit étudiée pour garantir un nettoyage optimal, matériels à température ambiante évitant la sensation de froid ressentie. Dimensions : Hauteur 100 mm - Largeur 300 mm - Longueur 470 mm environ
Décontaminable en lave-bassins </t>
  </si>
  <si>
    <t xml:space="preserve">Couvercle blanc en polypropylène Type "GILAC" ou équivalent adaptable au bassin de lit proposé en Ligne n°2  - Décontaminable en lave-bassins </t>
  </si>
  <si>
    <t>unité, 1 seau</t>
  </si>
  <si>
    <t xml:space="preserve">SEAU ergonomique avec anse et couvercle pour fauteuil GARDE-ROBE Type « MONTAUBAN GR 52 » ou équivalent </t>
  </si>
  <si>
    <t>Seau de 4 litres environ pour fauteuil garde-robe Type « MONTAUBAN GR 52 » ou équivalent avec couvercle et anse.
Dimensions (mm) :
Hauteur hors tout : 124
Hauteur hors tout (sans couvercle): 122
Largeur hors tout : 280
Longueur hors tout : 334</t>
  </si>
  <si>
    <t>Colonne avec saisie automatique
Simple contrôle</t>
  </si>
  <si>
    <t>Tulipe ergonomique et amovible permettant de transformer l'urinal anti-reflux homme en urinal femme. Doit s'adapter à l'urinal proposé en ligne 8.</t>
  </si>
  <si>
    <r>
      <t xml:space="preserve">Total d'UVC nécessaires pour répondre aux Quantités annuelles estimées 
(en UQ*) 
= 
Quantités annuelles estimées / UVC proposé
</t>
    </r>
    <r>
      <rPr>
        <b/>
        <sz val="11"/>
        <color rgb="FFFF0000"/>
        <rFont val="Arial Narrow"/>
        <family val="2"/>
      </rPr>
      <t>Valeur</t>
    </r>
    <r>
      <rPr>
        <b/>
        <sz val="8"/>
        <color rgb="FFFF0000"/>
        <rFont val="Arial Narrow"/>
        <family val="2"/>
      </rPr>
      <t xml:space="preserve"> </t>
    </r>
    <r>
      <rPr>
        <b/>
        <sz val="11"/>
        <color rgb="FFFF0000"/>
        <rFont val="Arial Narrow"/>
        <family val="2"/>
      </rPr>
      <t>impérativement</t>
    </r>
    <r>
      <rPr>
        <b/>
        <sz val="8"/>
        <color rgb="FFFF0000"/>
        <rFont val="Arial Narrow"/>
        <family val="2"/>
      </rPr>
      <t xml:space="preserve"> </t>
    </r>
    <r>
      <rPr>
        <b/>
        <sz val="11"/>
        <color rgb="FFFF0000"/>
        <rFont val="Arial Narrow"/>
        <family val="2"/>
      </rPr>
      <t>en nombre entier à arrondir au chiffre supérieur</t>
    </r>
  </si>
  <si>
    <r>
      <t xml:space="preserve">Stock de sécurité moyen dédié </t>
    </r>
    <r>
      <rPr>
        <u/>
        <sz val="10"/>
        <color theme="1"/>
        <rFont val="Arial Narrow"/>
        <family val="2"/>
      </rPr>
      <t>pour l'exécution de ce marché public</t>
    </r>
    <r>
      <rPr>
        <sz val="10"/>
        <color theme="1"/>
        <rFont val="Arial Narrow"/>
        <family val="2"/>
      </rPr>
      <t xml:space="preserve"> :
(Si oui, à exprimer en nombre de jours) :</t>
    </r>
  </si>
  <si>
    <r>
      <t xml:space="preserve">Indiquez les caractéristiques spécifiques des fournitures proposées </t>
    </r>
    <r>
      <rPr>
        <b/>
        <u/>
        <sz val="10"/>
        <color theme="1"/>
        <rFont val="Arial Narrow"/>
        <family val="2"/>
      </rPr>
      <t>dans le cadre du futur marché public</t>
    </r>
    <r>
      <rPr>
        <sz val="10"/>
        <color theme="1"/>
        <rFont val="Arial Narrow"/>
        <family val="2"/>
      </rPr>
      <t xml:space="preserve"> pour assurer un recyclage optimal en fin de vie :
- Existe t'il une signalétique claire de tri et de recyclage</t>
    </r>
    <r>
      <rPr>
        <b/>
        <u/>
        <sz val="10"/>
        <color theme="1"/>
        <rFont val="Arial Narrow"/>
        <family val="2"/>
      </rPr>
      <t xml:space="preserve"> sur le produit</t>
    </r>
    <r>
      <rPr>
        <sz val="10"/>
        <color theme="1"/>
        <rFont val="Arial Narrow"/>
        <family val="2"/>
      </rPr>
      <t xml:space="preserve"> ?
- Reprise possible des fournitures destinées au rebut (collecte et enlèvement)... ? </t>
    </r>
    <r>
      <rPr>
        <sz val="10"/>
        <color rgb="FFFF0000"/>
        <rFont val="Arial Narrow"/>
        <family val="2"/>
      </rPr>
      <t>Si oui, précisez vos modalités</t>
    </r>
    <r>
      <rPr>
        <sz val="10"/>
        <color theme="1"/>
        <rFont val="Arial Narrow"/>
        <family val="2"/>
      </rPr>
      <t xml:space="preserve"> :
- Les produits ou leurs composants peuvent-ils être recyclés ou valorisés ? (ex : bassins, bouchons, emballages) :
     =&gt; Décrivez les composants, matières, présence de mono-matériaux facilitant le recyclage, ou filières disponibles :
</t>
    </r>
    <r>
      <rPr>
        <sz val="10"/>
        <color indexed="8"/>
        <rFont val="Arial Narrow"/>
        <family val="2"/>
      </rPr>
      <t>- Indiquez et décrivez les catégories de produits qui utilisent des matières premières recyclées</t>
    </r>
    <r>
      <rPr>
        <u/>
        <sz val="10"/>
        <color indexed="8"/>
        <rFont val="Arial Narrow"/>
        <family val="2"/>
      </rPr>
      <t xml:space="preserve"> lors de la fabrication </t>
    </r>
    <r>
      <rPr>
        <b/>
        <u/>
        <sz val="10"/>
        <color indexed="8"/>
        <rFont val="Arial Narrow"/>
        <family val="2"/>
      </rPr>
      <t>des produits du marché</t>
    </r>
    <r>
      <rPr>
        <sz val="10"/>
        <color indexed="8"/>
        <rFont val="Arial Narrow"/>
        <family val="2"/>
      </rPr>
      <t xml:space="preserve"> :</t>
    </r>
  </si>
  <si>
    <t xml:space="preserve">Coût TOTAL  € HT  en fonction de l'UVC* proposé
=
Total d'UVC nécessaires
 * 
Prix € HT selon l'UVC proposé </t>
  </si>
  <si>
    <t>Prix unitaire € HT 
(Prix ramené à l’UQ*)</t>
  </si>
  <si>
    <t xml:space="preserve">Prix € HT selon l'UVC proposé </t>
  </si>
  <si>
    <t>Total d'UVC nécessaires</t>
  </si>
  <si>
    <t>Etablissements concernés</t>
  </si>
  <si>
    <t>CHBA</t>
  </si>
  <si>
    <t>CHBA
CHBI
EPSM
CH Ploërmel</t>
  </si>
  <si>
    <t>CHBA
CHBI
CH Ploërmel</t>
  </si>
  <si>
    <t>CHBA
CHBI
EPSM
CH Ploërmel
EHPAD RDV</t>
  </si>
  <si>
    <t>CH Ploërmel</t>
  </si>
  <si>
    <t>CHBA
CHBI
CH Ploërmel
EHPAD RDV</t>
  </si>
  <si>
    <t>Joindre en annexe les fiches techniques / fiches de données de sécurité des produits le nécessitant.</t>
  </si>
  <si>
    <t xml:space="preserve">Le soumissionnaire devra répondre à chaque ligne du B.P.U. et ne pas indiquer plusieurs références et plusieurs prix sur la même ligne.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</si>
</sst>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&quot;€&quot;_-;\-* #,##0.00\ &quot;€&quot;_-;_-* &quot;-&quot;????\ &quot;€&quot;_-;_-@_-"/>
    <numFmt numFmtId="167" formatCode="_-* #,##0\ _€_-;\-* #,##0\ _€_-;_-* &quot;-&quot;\ _€_-;_-@_-"/>
    <numFmt numFmtId="168" formatCode="_-* #,##0.0000\ &quot;€&quot;_-;\-* #,##0.0000\ &quot;€&quot;_-;_-* &quot;-&quot;????\ &quot;€&quot;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 Narrow"/>
      <family val="2"/>
    </font>
    <font>
      <b/>
      <sz val="11"/>
      <name val="Arial Narrow"/>
      <family val="2"/>
    </font>
    <font>
      <sz val="11"/>
      <color rgb="FF000000"/>
      <name val="Calibri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22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sz val="12"/>
      <name val="Arial Narrow"/>
      <family val="2"/>
    </font>
    <font>
      <i/>
      <sz val="8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sz val="10"/>
      <color rgb="FFFF0000"/>
      <name val="Arial Narrow"/>
      <family val="2"/>
    </font>
    <font>
      <b/>
      <sz val="18"/>
      <color theme="0"/>
      <name val="Arial Narrow"/>
      <family val="2"/>
    </font>
    <font>
      <b/>
      <sz val="11"/>
      <color indexed="10"/>
      <name val="Arial Narrow"/>
      <family val="2"/>
    </font>
    <font>
      <b/>
      <sz val="14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20"/>
      <color theme="0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8"/>
      <color rgb="FF000000"/>
      <name val="Segoe UI"/>
      <family val="2"/>
    </font>
    <font>
      <u/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u/>
      <sz val="10"/>
      <color indexed="8"/>
      <name val="Arial Narrow"/>
      <family val="2"/>
    </font>
    <font>
      <u/>
      <sz val="10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b/>
      <u/>
      <sz val="8"/>
      <color theme="1"/>
      <name val="Arial Narrow"/>
      <family val="2"/>
    </font>
    <font>
      <sz val="8"/>
      <color theme="1"/>
      <name val="Arial Narrow"/>
      <family val="2"/>
    </font>
    <font>
      <i/>
      <sz val="8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b/>
      <u/>
      <sz val="10"/>
      <color theme="1"/>
      <name val="Arial Narrow"/>
      <family val="2"/>
    </font>
    <font>
      <b/>
      <sz val="8"/>
      <color rgb="FFFF0000"/>
      <name val="Arial Narrow"/>
      <family val="2"/>
    </font>
    <font>
      <b/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FB9C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8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4" fillId="0" borderId="0" xfId="0" applyFont="1"/>
    <xf numFmtId="0" fontId="0" fillId="0" borderId="0" xfId="0" applyFill="1"/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/>
    <xf numFmtId="0" fontId="13" fillId="0" borderId="0" xfId="2" applyFont="1" applyFill="1"/>
    <xf numFmtId="0" fontId="12" fillId="0" borderId="0" xfId="2" applyFont="1" applyFill="1"/>
    <xf numFmtId="0" fontId="12" fillId="0" borderId="0" xfId="2" applyFont="1" applyFill="1" applyBorder="1" applyAlignment="1"/>
    <xf numFmtId="0" fontId="11" fillId="0" borderId="0" xfId="0" applyFont="1" applyAlignment="1"/>
    <xf numFmtId="0" fontId="0" fillId="0" borderId="0" xfId="0"/>
    <xf numFmtId="0" fontId="15" fillId="0" borderId="0" xfId="0" applyFont="1" applyBorder="1" applyAlignment="1">
      <alignment horizontal="justify" vertical="center"/>
    </xf>
    <xf numFmtId="0" fontId="0" fillId="0" borderId="0" xfId="0" applyFont="1" applyBorder="1" applyAlignment="1">
      <alignment vertical="center"/>
    </xf>
    <xf numFmtId="0" fontId="4" fillId="0" borderId="0" xfId="0" applyFont="1" applyBorder="1"/>
    <xf numFmtId="0" fontId="0" fillId="0" borderId="0" xfId="0" applyBorder="1" applyAlignment="1"/>
    <xf numFmtId="0" fontId="24" fillId="0" borderId="0" xfId="0" applyFont="1"/>
    <xf numFmtId="0" fontId="25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vertical="center" wrapText="1"/>
    </xf>
    <xf numFmtId="0" fontId="28" fillId="0" borderId="0" xfId="0" applyFont="1" applyFill="1" applyAlignment="1">
      <alignment horizontal="center" vertical="center" wrapText="1"/>
    </xf>
    <xf numFmtId="0" fontId="13" fillId="0" borderId="0" xfId="0" applyFont="1"/>
    <xf numFmtId="0" fontId="16" fillId="0" borderId="0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0" fillId="0" borderId="0" xfId="0" applyBorder="1"/>
    <xf numFmtId="0" fontId="28" fillId="0" borderId="0" xfId="0" applyFont="1" applyFill="1" applyAlignment="1">
      <alignment vertical="center" wrapText="1"/>
    </xf>
    <xf numFmtId="0" fontId="0" fillId="0" borderId="8" xfId="0" applyBorder="1"/>
    <xf numFmtId="0" fontId="31" fillId="0" borderId="6" xfId="0" applyFont="1" applyBorder="1" applyAlignment="1">
      <alignment vertical="center"/>
    </xf>
    <xf numFmtId="0" fontId="0" fillId="0" borderId="8" xfId="0" applyBorder="1" applyAlignment="1">
      <alignment horizontal="left"/>
    </xf>
    <xf numFmtId="0" fontId="31" fillId="0" borderId="4" xfId="0" applyFont="1" applyFill="1" applyBorder="1" applyAlignment="1">
      <alignment horizontal="right"/>
    </xf>
    <xf numFmtId="0" fontId="32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31" fillId="0" borderId="4" xfId="0" applyFont="1" applyFill="1" applyBorder="1" applyAlignment="1">
      <alignment horizontal="right" wrapText="1"/>
    </xf>
    <xf numFmtId="0" fontId="31" fillId="0" borderId="4" xfId="0" applyFont="1" applyFill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30" fillId="0" borderId="0" xfId="0" applyFont="1" applyFill="1" applyBorder="1" applyAlignment="1">
      <alignment vertical="center" wrapText="1"/>
    </xf>
    <xf numFmtId="0" fontId="40" fillId="0" borderId="4" xfId="0" applyFont="1" applyBorder="1" applyAlignment="1">
      <alignment horizontal="center" vertical="center"/>
    </xf>
    <xf numFmtId="0" fontId="41" fillId="3" borderId="4" xfId="0" applyFont="1" applyFill="1" applyBorder="1" applyAlignment="1">
      <alignment horizontal="center" vertical="center" wrapText="1"/>
    </xf>
    <xf numFmtId="0" fontId="42" fillId="3" borderId="4" xfId="0" applyFont="1" applyFill="1" applyBorder="1" applyAlignment="1">
      <alignment horizontal="center" vertical="center" wrapText="1"/>
    </xf>
    <xf numFmtId="0" fontId="45" fillId="0" borderId="0" xfId="0" applyFont="1"/>
    <xf numFmtId="0" fontId="46" fillId="5" borderId="4" xfId="0" applyFont="1" applyFill="1" applyBorder="1" applyAlignment="1">
      <alignment horizontal="center" vertical="center" wrapText="1"/>
    </xf>
    <xf numFmtId="0" fontId="45" fillId="0" borderId="0" xfId="0" applyFont="1" applyFill="1"/>
    <xf numFmtId="0" fontId="31" fillId="0" borderId="4" xfId="0" applyFont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10" fontId="13" fillId="0" borderId="4" xfId="2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31" fillId="0" borderId="4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horizontal="center" vertical="center"/>
    </xf>
    <xf numFmtId="0" fontId="31" fillId="0" borderId="4" xfId="0" applyFont="1" applyBorder="1" applyAlignment="1">
      <alignment vertical="center" wrapText="1"/>
    </xf>
    <xf numFmtId="0" fontId="47" fillId="0" borderId="0" xfId="2" applyFont="1" applyFill="1"/>
    <xf numFmtId="49" fontId="46" fillId="5" borderId="4" xfId="0" applyNumberFormat="1" applyFont="1" applyFill="1" applyBorder="1" applyAlignment="1">
      <alignment vertical="center" wrapText="1"/>
    </xf>
    <xf numFmtId="0" fontId="31" fillId="0" borderId="10" xfId="0" applyFont="1" applyBorder="1" applyAlignment="1">
      <alignment horizontal="center" vertical="center"/>
    </xf>
    <xf numFmtId="0" fontId="13" fillId="0" borderId="10" xfId="2" applyFont="1" applyFill="1" applyBorder="1" applyAlignment="1">
      <alignment horizontal="center" vertical="center" wrapText="1"/>
    </xf>
    <xf numFmtId="0" fontId="31" fillId="0" borderId="0" xfId="0" applyFont="1"/>
    <xf numFmtId="0" fontId="16" fillId="6" borderId="4" xfId="0" applyFont="1" applyFill="1" applyBorder="1" applyAlignment="1" applyProtection="1">
      <alignment horizontal="center" vertical="center" wrapText="1"/>
      <protection locked="0"/>
    </xf>
    <xf numFmtId="10" fontId="13" fillId="0" borderId="10" xfId="2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top" wrapText="1"/>
    </xf>
    <xf numFmtId="0" fontId="22" fillId="0" borderId="0" xfId="0" applyFont="1" applyBorder="1" applyAlignment="1">
      <alignment horizontal="left" vertical="center" wrapText="1"/>
    </xf>
    <xf numFmtId="0" fontId="46" fillId="5" borderId="10" xfId="0" applyFont="1" applyFill="1" applyBorder="1" applyAlignment="1">
      <alignment horizontal="center" vertical="center" wrapText="1"/>
    </xf>
    <xf numFmtId="49" fontId="46" fillId="5" borderId="4" xfId="0" applyNumberFormat="1" applyFont="1" applyFill="1" applyBorder="1" applyAlignment="1">
      <alignment horizontal="center" vertical="center" wrapText="1"/>
    </xf>
    <xf numFmtId="0" fontId="46" fillId="5" borderId="4" xfId="0" applyNumberFormat="1" applyFont="1" applyFill="1" applyBorder="1" applyAlignment="1">
      <alignment horizontal="center" vertical="center" wrapText="1"/>
    </xf>
    <xf numFmtId="165" fontId="46" fillId="5" borderId="4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49" fontId="46" fillId="5" borderId="5" xfId="0" applyNumberFormat="1" applyFont="1" applyFill="1" applyBorder="1" applyAlignment="1">
      <alignment vertical="center" wrapText="1"/>
    </xf>
    <xf numFmtId="0" fontId="46" fillId="5" borderId="5" xfId="0" applyFont="1" applyFill="1" applyBorder="1" applyAlignment="1">
      <alignment horizontal="center" vertical="center" wrapText="1"/>
    </xf>
    <xf numFmtId="10" fontId="46" fillId="5" borderId="5" xfId="0" applyNumberFormat="1" applyFont="1" applyFill="1" applyBorder="1" applyAlignment="1">
      <alignment horizontal="center" vertical="center" wrapText="1"/>
    </xf>
    <xf numFmtId="0" fontId="53" fillId="8" borderId="4" xfId="0" applyFont="1" applyFill="1" applyBorder="1" applyAlignment="1">
      <alignment horizontal="center" vertical="center" wrapText="1"/>
    </xf>
    <xf numFmtId="49" fontId="46" fillId="5" borderId="5" xfId="0" applyNumberFormat="1" applyFont="1" applyFill="1" applyBorder="1" applyAlignment="1">
      <alignment horizontal="left" vertical="center" wrapText="1"/>
    </xf>
    <xf numFmtId="0" fontId="31" fillId="0" borderId="10" xfId="0" applyFont="1" applyBorder="1" applyAlignment="1">
      <alignment vertical="center" wrapText="1"/>
    </xf>
    <xf numFmtId="0" fontId="37" fillId="0" borderId="4" xfId="0" applyFont="1" applyBorder="1" applyAlignment="1">
      <alignment vertical="center"/>
    </xf>
    <xf numFmtId="0" fontId="37" fillId="0" borderId="4" xfId="0" applyFont="1" applyBorder="1" applyAlignment="1">
      <alignment vertical="center" wrapText="1"/>
    </xf>
    <xf numFmtId="0" fontId="37" fillId="0" borderId="4" xfId="0" applyFont="1" applyFill="1" applyBorder="1" applyAlignment="1">
      <alignment vertical="center" wrapText="1"/>
    </xf>
    <xf numFmtId="0" fontId="37" fillId="0" borderId="10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165" fontId="46" fillId="5" borderId="5" xfId="0" applyNumberFormat="1" applyFont="1" applyFill="1" applyBorder="1" applyAlignment="1">
      <alignment horizontal="center" vertical="center" wrapText="1"/>
    </xf>
    <xf numFmtId="166" fontId="46" fillId="5" borderId="5" xfId="0" applyNumberFormat="1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vertical="center" wrapText="1"/>
    </xf>
    <xf numFmtId="0" fontId="31" fillId="6" borderId="10" xfId="0" applyFont="1" applyFill="1" applyBorder="1" applyAlignment="1">
      <alignment horizontal="center" vertical="center"/>
    </xf>
    <xf numFmtId="0" fontId="13" fillId="6" borderId="10" xfId="2" applyNumberFormat="1" applyFont="1" applyFill="1" applyBorder="1" applyAlignment="1">
      <alignment horizontal="center" vertical="center" wrapText="1"/>
    </xf>
    <xf numFmtId="0" fontId="13" fillId="6" borderId="4" xfId="2" applyNumberFormat="1" applyFont="1" applyFill="1" applyBorder="1" applyAlignment="1">
      <alignment horizontal="center" vertical="center" wrapText="1"/>
    </xf>
    <xf numFmtId="166" fontId="13" fillId="8" borderId="10" xfId="2" applyNumberFormat="1" applyFont="1" applyFill="1" applyBorder="1" applyAlignment="1">
      <alignment horizontal="center" vertical="center" wrapText="1"/>
    </xf>
    <xf numFmtId="166" fontId="13" fillId="8" borderId="4" xfId="2" applyNumberFormat="1" applyFont="1" applyFill="1" applyBorder="1" applyAlignment="1">
      <alignment horizontal="center" vertical="center" wrapText="1"/>
    </xf>
    <xf numFmtId="49" fontId="46" fillId="5" borderId="14" xfId="0" applyNumberFormat="1" applyFont="1" applyFill="1" applyBorder="1" applyAlignment="1">
      <alignment vertical="center" wrapText="1"/>
    </xf>
    <xf numFmtId="49" fontId="23" fillId="5" borderId="14" xfId="0" applyNumberFormat="1" applyFont="1" applyFill="1" applyBorder="1" applyAlignment="1">
      <alignment vertical="center" wrapText="1"/>
    </xf>
    <xf numFmtId="49" fontId="23" fillId="5" borderId="14" xfId="0" applyNumberFormat="1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5" xfId="0" applyFont="1" applyFill="1" applyBorder="1" applyAlignment="1">
      <alignment horizontal="center" vertical="center" wrapText="1"/>
    </xf>
    <xf numFmtId="44" fontId="23" fillId="5" borderId="14" xfId="0" applyNumberFormat="1" applyFont="1" applyFill="1" applyBorder="1" applyAlignment="1">
      <alignment horizontal="center" vertical="center" wrapText="1"/>
    </xf>
    <xf numFmtId="10" fontId="23" fillId="5" borderId="16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164" fontId="13" fillId="8" borderId="4" xfId="0" applyNumberFormat="1" applyFont="1" applyFill="1" applyBorder="1" applyAlignment="1">
      <alignment horizontal="center" vertical="center"/>
    </xf>
    <xf numFmtId="164" fontId="0" fillId="8" borderId="4" xfId="0" applyNumberFormat="1" applyFill="1" applyBorder="1" applyAlignment="1">
      <alignment vertical="center" wrapText="1"/>
    </xf>
    <xf numFmtId="44" fontId="31" fillId="8" borderId="10" xfId="0" applyNumberFormat="1" applyFont="1" applyFill="1" applyBorder="1" applyAlignment="1">
      <alignment horizontal="center" vertical="center"/>
    </xf>
    <xf numFmtId="10" fontId="31" fillId="8" borderId="6" xfId="0" applyNumberFormat="1" applyFont="1" applyFill="1" applyBorder="1" applyAlignment="1">
      <alignment horizontal="center" vertical="center"/>
    </xf>
    <xf numFmtId="44" fontId="54" fillId="9" borderId="17" xfId="0" applyNumberFormat="1" applyFont="1" applyFill="1" applyBorder="1"/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167" fontId="31" fillId="8" borderId="10" xfId="0" applyNumberFormat="1" applyFont="1" applyFill="1" applyBorder="1" applyAlignment="1">
      <alignment horizontal="center" vertical="center"/>
    </xf>
    <xf numFmtId="167" fontId="31" fillId="8" borderId="4" xfId="0" applyNumberFormat="1" applyFont="1" applyFill="1" applyBorder="1" applyAlignment="1">
      <alignment horizontal="center" vertical="center"/>
    </xf>
    <xf numFmtId="0" fontId="37" fillId="0" borderId="10" xfId="0" applyFont="1" applyBorder="1" applyAlignment="1">
      <alignment vertical="center"/>
    </xf>
    <xf numFmtId="0" fontId="31" fillId="0" borderId="4" xfId="0" applyFont="1" applyBorder="1" applyAlignment="1">
      <alignment wrapText="1"/>
    </xf>
    <xf numFmtId="0" fontId="31" fillId="0" borderId="10" xfId="0" applyFont="1" applyBorder="1" applyAlignment="1">
      <alignment wrapText="1"/>
    </xf>
    <xf numFmtId="167" fontId="31" fillId="8" borderId="12" xfId="0" applyNumberFormat="1" applyFont="1" applyFill="1" applyBorder="1" applyAlignment="1">
      <alignment horizontal="center" vertical="center" wrapText="1"/>
    </xf>
    <xf numFmtId="167" fontId="31" fillId="8" borderId="7" xfId="0" applyNumberFormat="1" applyFont="1" applyFill="1" applyBorder="1" applyAlignment="1">
      <alignment horizontal="center" vertical="center" wrapText="1"/>
    </xf>
    <xf numFmtId="168" fontId="13" fillId="6" borderId="10" xfId="2" applyNumberFormat="1" applyFont="1" applyFill="1" applyBorder="1" applyAlignment="1">
      <alignment horizontal="center" vertical="center" wrapText="1"/>
    </xf>
    <xf numFmtId="168" fontId="13" fillId="6" borderId="4" xfId="2" applyNumberFormat="1" applyFont="1" applyFill="1" applyBorder="1" applyAlignment="1">
      <alignment horizontal="center" vertical="center" wrapText="1"/>
    </xf>
    <xf numFmtId="168" fontId="13" fillId="8" borderId="10" xfId="2" applyNumberFormat="1" applyFont="1" applyFill="1" applyBorder="1" applyAlignment="1">
      <alignment horizontal="center" vertical="center" wrapText="1"/>
    </xf>
    <xf numFmtId="168" fontId="13" fillId="8" borderId="4" xfId="2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168" fontId="23" fillId="5" borderId="15" xfId="0" applyNumberFormat="1" applyFont="1" applyFill="1" applyBorder="1" applyAlignment="1">
      <alignment horizontal="center" vertical="center" wrapText="1"/>
    </xf>
    <xf numFmtId="168" fontId="31" fillId="8" borderId="12" xfId="0" applyNumberFormat="1" applyFont="1" applyFill="1" applyBorder="1" applyAlignment="1">
      <alignment horizontal="center" vertical="center" wrapText="1"/>
    </xf>
    <xf numFmtId="0" fontId="23" fillId="5" borderId="15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31" fillId="0" borderId="10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51" fillId="3" borderId="0" xfId="2" applyFont="1" applyFill="1" applyBorder="1" applyAlignment="1"/>
    <xf numFmtId="0" fontId="1" fillId="3" borderId="0" xfId="0" applyFont="1" applyFill="1" applyBorder="1" applyAlignment="1"/>
    <xf numFmtId="0" fontId="1" fillId="0" borderId="0" xfId="0" applyFont="1" applyAlignment="1"/>
    <xf numFmtId="0" fontId="51" fillId="7" borderId="0" xfId="2" applyFont="1" applyFill="1" applyBorder="1" applyAlignment="1"/>
    <xf numFmtId="0" fontId="52" fillId="0" borderId="1" xfId="2" applyFont="1" applyBorder="1" applyAlignment="1">
      <alignment horizontal="center" vertical="center" wrapText="1"/>
    </xf>
    <xf numFmtId="0" fontId="52" fillId="0" borderId="2" xfId="2" applyFont="1" applyBorder="1" applyAlignment="1">
      <alignment horizontal="center" vertical="center" wrapText="1"/>
    </xf>
    <xf numFmtId="0" fontId="52" fillId="0" borderId="3" xfId="2" applyFont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25" fillId="4" borderId="7" xfId="0" applyFont="1" applyFill="1" applyBorder="1" applyAlignment="1">
      <alignment horizontal="left" vertical="top" wrapText="1"/>
    </xf>
    <xf numFmtId="0" fontId="25" fillId="4" borderId="13" xfId="0" applyFont="1" applyFill="1" applyBorder="1" applyAlignment="1">
      <alignment horizontal="left" vertical="top" wrapText="1"/>
    </xf>
    <xf numFmtId="0" fontId="25" fillId="4" borderId="8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2" fillId="3" borderId="0" xfId="0" applyFont="1" applyFill="1" applyBorder="1" applyAlignment="1">
      <alignment horizontal="left" vertical="center" wrapText="1"/>
    </xf>
    <xf numFmtId="0" fontId="32" fillId="3" borderId="9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wrapText="1"/>
    </xf>
    <xf numFmtId="0" fontId="31" fillId="0" borderId="4" xfId="0" applyFont="1" applyBorder="1" applyAlignment="1">
      <alignment horizontal="left" vertical="center"/>
    </xf>
    <xf numFmtId="0" fontId="53" fillId="8" borderId="18" xfId="0" applyFont="1" applyFill="1" applyBorder="1" applyAlignment="1">
      <alignment horizontal="center" vertical="center" wrapText="1"/>
    </xf>
    <xf numFmtId="0" fontId="53" fillId="8" borderId="19" xfId="0" applyFont="1" applyFill="1" applyBorder="1" applyAlignment="1">
      <alignment horizontal="center" vertical="center" wrapText="1"/>
    </xf>
    <xf numFmtId="0" fontId="53" fillId="8" borderId="20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53" fillId="8" borderId="7" xfId="0" applyFont="1" applyFill="1" applyBorder="1" applyAlignment="1">
      <alignment horizontal="center" vertical="center" wrapText="1"/>
    </xf>
    <xf numFmtId="0" fontId="53" fillId="8" borderId="13" xfId="0" applyFont="1" applyFill="1" applyBorder="1" applyAlignment="1">
      <alignment horizontal="center" vertical="center" wrapText="1"/>
    </xf>
    <xf numFmtId="0" fontId="53" fillId="8" borderId="8" xfId="0" applyFont="1" applyFill="1" applyBorder="1" applyAlignment="1">
      <alignment horizontal="center" vertical="center" wrapText="1"/>
    </xf>
  </cellXfs>
  <cellStyles count="282">
    <cellStyle name="Lien hypertexte 2" xfId="11"/>
    <cellStyle name="Lien hypertexte 3" xfId="12"/>
    <cellStyle name="Lien hypertexte 4" xfId="13"/>
    <cellStyle name="Normal" xfId="0" builtinId="0"/>
    <cellStyle name="Normal 10" xfId="33"/>
    <cellStyle name="Normal 10 2" xfId="76"/>
    <cellStyle name="Normal 10 2 2" xfId="132"/>
    <cellStyle name="Normal 10 2 2 2" xfId="251"/>
    <cellStyle name="Normal 10 2 3" xfId="191"/>
    <cellStyle name="Normal 10 3" xfId="112"/>
    <cellStyle name="Normal 10 3 2" xfId="231"/>
    <cellStyle name="Normal 10 4" xfId="171"/>
    <cellStyle name="Normal 10 5" xfId="55"/>
    <cellStyle name="Normal 10 6" xfId="279"/>
    <cellStyle name="Normal 11" xfId="56"/>
    <cellStyle name="Normal 12" xfId="64"/>
    <cellStyle name="Normal 12 2" xfId="81"/>
    <cellStyle name="Normal 12 2 2" xfId="137"/>
    <cellStyle name="Normal 12 2 2 2" xfId="256"/>
    <cellStyle name="Normal 12 2 3" xfId="196"/>
    <cellStyle name="Normal 12 3" xfId="117"/>
    <cellStyle name="Normal 12 3 2" xfId="236"/>
    <cellStyle name="Normal 12 4" xfId="176"/>
    <cellStyle name="Normal 13" xfId="67"/>
    <cellStyle name="Normal 13 2" xfId="84"/>
    <cellStyle name="Normal 14" xfId="86"/>
    <cellStyle name="Normal 14 2" xfId="141"/>
    <cellStyle name="Normal 14 2 2" xfId="260"/>
    <cellStyle name="Normal 14 3" xfId="200"/>
    <cellStyle name="Normal 15" xfId="90"/>
    <cellStyle name="Normal 15 2" xfId="146"/>
    <cellStyle name="Normal 15 2 2" xfId="265"/>
    <cellStyle name="Normal 15 3" xfId="205"/>
    <cellStyle name="Normal 16" xfId="96"/>
    <cellStyle name="Normal 16 2" xfId="152"/>
    <cellStyle name="Normal 16 2 2" xfId="271"/>
    <cellStyle name="Normal 16 3" xfId="211"/>
    <cellStyle name="Normal 17" xfId="69"/>
    <cellStyle name="Normal 17 2" xfId="121"/>
    <cellStyle name="Normal 17 2 2" xfId="240"/>
    <cellStyle name="Normal 17 3" xfId="180"/>
    <cellStyle name="Normal 18" xfId="101"/>
    <cellStyle name="Normal 18 2" xfId="159"/>
    <cellStyle name="Normal 19" xfId="102"/>
    <cellStyle name="Normal 19 2" xfId="219"/>
    <cellStyle name="Normal 2" xfId="2"/>
    <cellStyle name="Normal 2 2" xfId="5"/>
    <cellStyle name="Normal 2 2 2" xfId="8"/>
    <cellStyle name="Normal 2 2 3" xfId="14"/>
    <cellStyle name="Normal 2 2 4" xfId="21"/>
    <cellStyle name="Normal 2 2 5" xfId="27"/>
    <cellStyle name="Normal 2 2 6" xfId="46"/>
    <cellStyle name="Normal 2 3" xfId="57"/>
    <cellStyle name="Normal 2_Vaisselle" xfId="50"/>
    <cellStyle name="Normal 20" xfId="160"/>
    <cellStyle name="Normal 3" xfId="3"/>
    <cellStyle name="Normal 3 2" xfId="4"/>
    <cellStyle name="Normal 3 2 2" xfId="7"/>
    <cellStyle name="Normal 3 2 2 2" xfId="10"/>
    <cellStyle name="Normal 3 2 2 3" xfId="16"/>
    <cellStyle name="Normal 3 2 2 4" xfId="23"/>
    <cellStyle name="Normal 3 2 2 5" xfId="29"/>
    <cellStyle name="Normal 3 2 2 6" xfId="48"/>
    <cellStyle name="Normal 3 2 3" xfId="59"/>
    <cellStyle name="Normal 3 2_Vaisselle" xfId="52"/>
    <cellStyle name="Normal 3 3" xfId="6"/>
    <cellStyle name="Normal 3 3 2" xfId="9"/>
    <cellStyle name="Normal 3 3 3" xfId="15"/>
    <cellStyle name="Normal 3 3 4" xfId="22"/>
    <cellStyle name="Normal 3 3 5" xfId="28"/>
    <cellStyle name="Normal 3 3 6" xfId="47"/>
    <cellStyle name="Normal 3 4" xfId="58"/>
    <cellStyle name="Normal 3_Vaisselle" xfId="51"/>
    <cellStyle name="Normal 4" xfId="1"/>
    <cellStyle name="Normal 4 10" xfId="97"/>
    <cellStyle name="Normal 4 10 2" xfId="153"/>
    <cellStyle name="Normal 4 10 2 2" xfId="272"/>
    <cellStyle name="Normal 4 10 3" xfId="212"/>
    <cellStyle name="Normal 4 11" xfId="70"/>
    <cellStyle name="Normal 4 11 2" xfId="122"/>
    <cellStyle name="Normal 4 11 2 2" xfId="241"/>
    <cellStyle name="Normal 4 11 3" xfId="181"/>
    <cellStyle name="Normal 4 12" xfId="103"/>
    <cellStyle name="Normal 4 12 2" xfId="220"/>
    <cellStyle name="Normal 4 13" xfId="161"/>
    <cellStyle name="Normal 4 2" xfId="20"/>
    <cellStyle name="Normal 4 2 10" xfId="108"/>
    <cellStyle name="Normal 4 2 10 2" xfId="225"/>
    <cellStyle name="Normal 4 2 11" xfId="166"/>
    <cellStyle name="Normal 4 2 2" xfId="39"/>
    <cellStyle name="Normal 4 2 2 2" xfId="78"/>
    <cellStyle name="Normal 4 2 2 2 2" xfId="134"/>
    <cellStyle name="Normal 4 2 2 2 2 2" xfId="253"/>
    <cellStyle name="Normal 4 2 2 2 3" xfId="193"/>
    <cellStyle name="Normal 4 2 2 3" xfId="114"/>
    <cellStyle name="Normal 4 2 2 3 2" xfId="233"/>
    <cellStyle name="Normal 4 2 2 4" xfId="173"/>
    <cellStyle name="Normal 4 2 3" xfId="61"/>
    <cellStyle name="Normal 4 2 4" xfId="63"/>
    <cellStyle name="Normal 4 2 4 2" xfId="80"/>
    <cellStyle name="Normal 4 2 4 2 2" xfId="136"/>
    <cellStyle name="Normal 4 2 4 2 2 2" xfId="255"/>
    <cellStyle name="Normal 4 2 4 2 3" xfId="195"/>
    <cellStyle name="Normal 4 2 4 3" xfId="116"/>
    <cellStyle name="Normal 4 2 4 3 2" xfId="235"/>
    <cellStyle name="Normal 4 2 4 4" xfId="175"/>
    <cellStyle name="Normal 4 2 5" xfId="66"/>
    <cellStyle name="Normal 4 2 5 2" xfId="83"/>
    <cellStyle name="Normal 4 2 5 2 2" xfId="139"/>
    <cellStyle name="Normal 4 2 5 2 2 2" xfId="258"/>
    <cellStyle name="Normal 4 2 5 2 3" xfId="198"/>
    <cellStyle name="Normal 4 2 5 3" xfId="119"/>
    <cellStyle name="Normal 4 2 5 3 2" xfId="238"/>
    <cellStyle name="Normal 4 2 5 4" xfId="178"/>
    <cellStyle name="Normal 4 2 6" xfId="89"/>
    <cellStyle name="Normal 4 2 6 2" xfId="145"/>
    <cellStyle name="Normal 4 2 6 2 2" xfId="264"/>
    <cellStyle name="Normal 4 2 6 3" xfId="204"/>
    <cellStyle name="Normal 4 2 7" xfId="94"/>
    <cellStyle name="Normal 4 2 7 2" xfId="150"/>
    <cellStyle name="Normal 4 2 7 2 2" xfId="269"/>
    <cellStyle name="Normal 4 2 7 3" xfId="209"/>
    <cellStyle name="Normal 4 2 8" xfId="100"/>
    <cellStyle name="Normal 4 2 8 2" xfId="156"/>
    <cellStyle name="Normal 4 2 8 2 2" xfId="275"/>
    <cellStyle name="Normal 4 2 8 3" xfId="215"/>
    <cellStyle name="Normal 4 2 9" xfId="73"/>
    <cellStyle name="Normal 4 2 9 2" xfId="126"/>
    <cellStyle name="Normal 4 2 9 2 2" xfId="245"/>
    <cellStyle name="Normal 4 2 9 3" xfId="185"/>
    <cellStyle name="Normal 4 3" xfId="35"/>
    <cellStyle name="Normal 4 3 2" xfId="88"/>
    <cellStyle name="Normal 4 3 2 2" xfId="144"/>
    <cellStyle name="Normal 4 3 2 2 2" xfId="263"/>
    <cellStyle name="Normal 4 3 2 3" xfId="203"/>
    <cellStyle name="Normal 4 3 3" xfId="93"/>
    <cellStyle name="Normal 4 3 3 2" xfId="149"/>
    <cellStyle name="Normal 4 3 3 2 2" xfId="268"/>
    <cellStyle name="Normal 4 3 3 3" xfId="208"/>
    <cellStyle name="Normal 4 3 4" xfId="99"/>
    <cellStyle name="Normal 4 3 4 2" xfId="155"/>
    <cellStyle name="Normal 4 3 4 2 2" xfId="274"/>
    <cellStyle name="Normal 4 3 4 3" xfId="214"/>
    <cellStyle name="Normal 4 3 5" xfId="77"/>
    <cellStyle name="Normal 4 3 5 2" xfId="133"/>
    <cellStyle name="Normal 4 3 5 2 2" xfId="252"/>
    <cellStyle name="Normal 4 3 5 3" xfId="192"/>
    <cellStyle name="Normal 4 3 6" xfId="113"/>
    <cellStyle name="Normal 4 3 6 2" xfId="232"/>
    <cellStyle name="Normal 4 3 7" xfId="172"/>
    <cellStyle name="Normal 4 4" xfId="60"/>
    <cellStyle name="Normal 4 5" xfId="62"/>
    <cellStyle name="Normal 4 5 2" xfId="79"/>
    <cellStyle name="Normal 4 5 2 2" xfId="135"/>
    <cellStyle name="Normal 4 5 2 2 2" xfId="254"/>
    <cellStyle name="Normal 4 5 2 3" xfId="194"/>
    <cellStyle name="Normal 4 5 3" xfId="115"/>
    <cellStyle name="Normal 4 5 3 2" xfId="234"/>
    <cellStyle name="Normal 4 5 4" xfId="174"/>
    <cellStyle name="Normal 4 6" xfId="65"/>
    <cellStyle name="Normal 4 6 2" xfId="82"/>
    <cellStyle name="Normal 4 6 2 2" xfId="138"/>
    <cellStyle name="Normal 4 6 2 2 2" xfId="257"/>
    <cellStyle name="Normal 4 6 2 3" xfId="197"/>
    <cellStyle name="Normal 4 6 3" xfId="118"/>
    <cellStyle name="Normal 4 6 3 2" xfId="237"/>
    <cellStyle name="Normal 4 6 4" xfId="177"/>
    <cellStyle name="Normal 4 7" xfId="49"/>
    <cellStyle name="Normal 4 7 2" xfId="71"/>
    <cellStyle name="Normal 4 7 2 2" xfId="123"/>
    <cellStyle name="Normal 4 7 2 2 2" xfId="242"/>
    <cellStyle name="Normal 4 7 2 3" xfId="182"/>
    <cellStyle name="Normal 4 7 3" xfId="105"/>
    <cellStyle name="Normal 4 7 3 2" xfId="222"/>
    <cellStyle name="Normal 4 7 4" xfId="163"/>
    <cellStyle name="Normal 4 8" xfId="45"/>
    <cellStyle name="Normal 4 8 2" xfId="87"/>
    <cellStyle name="Normal 4 8 2 2" xfId="142"/>
    <cellStyle name="Normal 4 8 2 2 2" xfId="261"/>
    <cellStyle name="Normal 4 8 2 3" xfId="201"/>
    <cellStyle name="Normal 4 8 3" xfId="104"/>
    <cellStyle name="Normal 4 8 3 2" xfId="221"/>
    <cellStyle name="Normal 4 8 4" xfId="162"/>
    <cellStyle name="Normal 4 9" xfId="91"/>
    <cellStyle name="Normal 4 9 2" xfId="147"/>
    <cellStyle name="Normal 4 9 2 2" xfId="266"/>
    <cellStyle name="Normal 4 9 3" xfId="206"/>
    <cellStyle name="Normal 4_Vaisselle" xfId="53"/>
    <cellStyle name="Normal 5" xfId="18"/>
    <cellStyle name="Normal 5 2" xfId="25"/>
    <cellStyle name="Normal 5 2 2" xfId="41"/>
    <cellStyle name="Normal 5 2 2 2" xfId="128"/>
    <cellStyle name="Normal 5 2 2 2 2" xfId="247"/>
    <cellStyle name="Normal 5 2 2 3" xfId="187"/>
    <cellStyle name="Normal 5 2 3" xfId="109"/>
    <cellStyle name="Normal 5 2 3 2" xfId="227"/>
    <cellStyle name="Normal 5 2 4" xfId="168"/>
    <cellStyle name="Normal 5 3" xfId="37"/>
    <cellStyle name="Normal 5 3 2" xfId="143"/>
    <cellStyle name="Normal 5 3 2 2" xfId="262"/>
    <cellStyle name="Normal 5 3 3" xfId="202"/>
    <cellStyle name="Normal 5 4" xfId="92"/>
    <cellStyle name="Normal 5 4 2" xfId="148"/>
    <cellStyle name="Normal 5 4 2 2" xfId="267"/>
    <cellStyle name="Normal 5 4 3" xfId="207"/>
    <cellStyle name="Normal 5 5" xfId="98"/>
    <cellStyle name="Normal 5 5 2" xfId="154"/>
    <cellStyle name="Normal 5 5 2 2" xfId="273"/>
    <cellStyle name="Normal 5 5 3" xfId="213"/>
    <cellStyle name="Normal 5 6" xfId="72"/>
    <cellStyle name="Normal 5 6 2" xfId="124"/>
    <cellStyle name="Normal 5 6 2 2" xfId="243"/>
    <cellStyle name="Normal 5 6 3" xfId="183"/>
    <cellStyle name="Normal 5 7" xfId="106"/>
    <cellStyle name="Normal 5 7 2" xfId="223"/>
    <cellStyle name="Normal 5 8" xfId="164"/>
    <cellStyle name="Normal 6" xfId="24"/>
    <cellStyle name="Normal 6 2" xfId="30"/>
    <cellStyle name="Normal 6 2 2" xfId="127"/>
    <cellStyle name="Normal 6 2 2 2" xfId="246"/>
    <cellStyle name="Normal 6 2 3" xfId="186"/>
    <cellStyle name="Normal 6 3" xfId="32"/>
    <cellStyle name="Normal 6 3 2" xfId="44"/>
    <cellStyle name="Normal 6 3 2 2" xfId="278"/>
    <cellStyle name="Normal 6 3 3" xfId="218"/>
    <cellStyle name="Normal 6 4" xfId="42"/>
    <cellStyle name="Normal 6 4 2" xfId="158"/>
    <cellStyle name="Normal 6 4 2 2" xfId="277"/>
    <cellStyle name="Normal 6 4 3" xfId="217"/>
    <cellStyle name="Normal 6 5" xfId="40"/>
    <cellStyle name="Normal 6 5 2" xfId="157"/>
    <cellStyle name="Normal 6 5 2 2" xfId="276"/>
    <cellStyle name="Normal 6 5 3" xfId="216"/>
    <cellStyle name="Normal 6 6" xfId="26"/>
    <cellStyle name="Normal 6 6 2" xfId="226"/>
    <cellStyle name="Normal 6 7" xfId="167"/>
    <cellStyle name="Normal 6 7 2" xfId="280"/>
    <cellStyle name="Normal 7" xfId="19"/>
    <cellStyle name="Normal 7 2" xfId="38"/>
    <cellStyle name="Normal 7 2 2" xfId="125"/>
    <cellStyle name="Normal 7 2 2 2" xfId="244"/>
    <cellStyle name="Normal 7 2 3" xfId="184"/>
    <cellStyle name="Normal 7 3" xfId="107"/>
    <cellStyle name="Normal 7 3 2" xfId="224"/>
    <cellStyle name="Normal 7 4" xfId="165"/>
    <cellStyle name="Normal 8" xfId="17"/>
    <cellStyle name="Normal 8 2" xfId="43"/>
    <cellStyle name="Normal 8 2 2" xfId="129"/>
    <cellStyle name="Normal 8 2 2 2" xfId="248"/>
    <cellStyle name="Normal 8 2 3" xfId="188"/>
    <cellStyle name="Normal 8 3" xfId="36"/>
    <cellStyle name="Normal 8 3 2" xfId="228"/>
    <cellStyle name="Normal 8 4" xfId="31"/>
    <cellStyle name="Normal 8 5" xfId="281"/>
    <cellStyle name="Normal 9" xfId="34"/>
    <cellStyle name="Normal 9 2" xfId="75"/>
    <cellStyle name="Normal 9 2 2" xfId="131"/>
    <cellStyle name="Normal 9 2 2 2" xfId="250"/>
    <cellStyle name="Normal 9 2 3" xfId="190"/>
    <cellStyle name="Normal 9 3" xfId="111"/>
    <cellStyle name="Normal 9 3 2" xfId="230"/>
    <cellStyle name="Normal 9 4" xfId="170"/>
    <cellStyle name="Pourcentage 2" xfId="54"/>
    <cellStyle name="Pourcentage 2 2" xfId="74"/>
    <cellStyle name="Pourcentage 2 2 2" xfId="130"/>
    <cellStyle name="Pourcentage 2 2 2 2" xfId="249"/>
    <cellStyle name="Pourcentage 2 2 3" xfId="189"/>
    <cellStyle name="Pourcentage 2 3" xfId="110"/>
    <cellStyle name="Pourcentage 2 3 2" xfId="229"/>
    <cellStyle name="Pourcentage 2 4" xfId="169"/>
    <cellStyle name="Pourcentage 3" xfId="68"/>
    <cellStyle name="Pourcentage 3 2" xfId="85"/>
    <cellStyle name="Pourcentage 3 2 2" xfId="140"/>
    <cellStyle name="Pourcentage 3 2 2 2" xfId="259"/>
    <cellStyle name="Pourcentage 3 2 3" xfId="199"/>
    <cellStyle name="Pourcentage 3 3" xfId="120"/>
    <cellStyle name="Pourcentage 3 3 2" xfId="239"/>
    <cellStyle name="Pourcentage 3 4" xfId="179"/>
    <cellStyle name="Pourcentage 4" xfId="95"/>
    <cellStyle name="Pourcentage 4 2" xfId="151"/>
    <cellStyle name="Pourcentage 4 2 2" xfId="270"/>
    <cellStyle name="Pourcentage 4 3" xfId="210"/>
  </cellStyles>
  <dxfs count="0"/>
  <tableStyles count="0" defaultTableStyle="TableStyleMedium2" defaultPivotStyle="PivotStyleLight16"/>
  <colors>
    <mruColors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1</xdr:col>
      <xdr:colOff>1483783</xdr:colOff>
      <xdr:row>1</xdr:row>
      <xdr:rowOff>416983</xdr:rowOff>
    </xdr:to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31750"/>
          <a:ext cx="1982258" cy="797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0</xdr:row>
      <xdr:rowOff>57150</xdr:rowOff>
    </xdr:from>
    <xdr:to>
      <xdr:col>1</xdr:col>
      <xdr:colOff>1695449</xdr:colOff>
      <xdr:row>2</xdr:row>
      <xdr:rowOff>161925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57150"/>
          <a:ext cx="22002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1</xdr:col>
      <xdr:colOff>1028700</xdr:colOff>
      <xdr:row>2</xdr:row>
      <xdr:rowOff>257175</xdr:rowOff>
    </xdr:to>
    <xdr:pic>
      <xdr:nvPicPr>
        <xdr:cNvPr id="5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8625"/>
          <a:ext cx="17907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4084320</xdr:colOff>
          <xdr:row>31</xdr:row>
          <xdr:rowOff>114300</xdr:rowOff>
        </xdr:from>
        <xdr:to>
          <xdr:col>2</xdr:col>
          <xdr:colOff>4655820</xdr:colOff>
          <xdr:row>31</xdr:row>
          <xdr:rowOff>350520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4076700</xdr:colOff>
          <xdr:row>31</xdr:row>
          <xdr:rowOff>312420</xdr:rowOff>
        </xdr:from>
        <xdr:to>
          <xdr:col>2</xdr:col>
          <xdr:colOff>4594860</xdr:colOff>
          <xdr:row>31</xdr:row>
          <xdr:rowOff>518160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69850</xdr:rowOff>
    </xdr:from>
    <xdr:to>
      <xdr:col>1</xdr:col>
      <xdr:colOff>1423458</xdr:colOff>
      <xdr:row>1</xdr:row>
      <xdr:rowOff>359833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9850"/>
          <a:ext cx="1985433" cy="794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80.chba.fr\ghba$\P0030%20-%20Fonction%20Achat\2_CONSULTATIONS%20EN%20COURS\Consultation%20AL\01.Consultations\20.%20ART%20HYGIENE%20ET%20TOILETTE%202026-2030\02.%20W%20DCE\DCE%20W\05.2.%20CRFT%20LOT%203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LOT 3"/>
      <sheetName val="CRLCE LOT 3"/>
      <sheetName val="CRT LOT 3"/>
      <sheetName val="DQE LOT 3"/>
      <sheetName val="Donné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33"/>
  <sheetViews>
    <sheetView tabSelected="1" topLeftCell="A25" zoomScaleNormal="100" workbookViewId="0">
      <selection activeCell="E42" sqref="E42"/>
    </sheetView>
  </sheetViews>
  <sheetFormatPr baseColWidth="10" defaultRowHeight="14.4" x14ac:dyDescent="0.3"/>
  <cols>
    <col min="1" max="1" width="8" customWidth="1"/>
    <col min="2" max="2" width="38.5546875" customWidth="1"/>
    <col min="3" max="3" width="51.109375" customWidth="1"/>
    <col min="4" max="4" width="13.88671875" customWidth="1"/>
    <col min="5" max="5" width="13.88671875" style="17" customWidth="1"/>
    <col min="6" max="6" width="13.44140625" customWidth="1"/>
    <col min="7" max="7" width="8.44140625" bestFit="1" customWidth="1"/>
    <col min="8" max="8" width="32.88671875" customWidth="1"/>
    <col min="9" max="9" width="19.109375" style="17" customWidth="1"/>
    <col min="10" max="10" width="7.6640625" style="17" customWidth="1"/>
    <col min="11" max="11" width="15.5546875" style="17" customWidth="1"/>
    <col min="12" max="12" width="15.44140625" customWidth="1"/>
    <col min="13" max="13" width="21.5546875" customWidth="1"/>
    <col min="14" max="14" width="16.44140625" customWidth="1"/>
  </cols>
  <sheetData>
    <row r="1" spans="1:229" ht="32.25" customHeight="1" x14ac:dyDescent="0.3">
      <c r="A1" s="132" t="s">
        <v>58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229" ht="36.75" customHeight="1" x14ac:dyDescent="0.3">
      <c r="A2" s="132" t="s">
        <v>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229" ht="15" thickBot="1" x14ac:dyDescent="0.35">
      <c r="A3" s="2"/>
      <c r="B3" s="2"/>
      <c r="C3" s="2"/>
      <c r="D3" s="3"/>
      <c r="E3" s="9"/>
      <c r="F3" s="3"/>
      <c r="G3" s="4"/>
      <c r="H3" s="4"/>
    </row>
    <row r="4" spans="1:229" s="1" customFormat="1" ht="19.5" customHeight="1" thickBot="1" x14ac:dyDescent="0.25">
      <c r="A4" s="140" t="s">
        <v>68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229" s="7" customFormat="1" ht="19.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29" s="6" customFormat="1" ht="64.5" customHeight="1" x14ac:dyDescent="0.3">
      <c r="A6" s="137" t="s">
        <v>38</v>
      </c>
      <c r="B6" s="138"/>
      <c r="C6" s="139"/>
      <c r="D6" s="64"/>
      <c r="E6" s="64"/>
      <c r="F6" s="23"/>
      <c r="G6" s="23"/>
      <c r="H6" s="23"/>
      <c r="I6" s="24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</row>
    <row r="7" spans="1:229" s="6" customFormat="1" ht="24" customHeight="1" x14ac:dyDescent="0.3"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</row>
    <row r="8" spans="1:229" s="6" customFormat="1" ht="42.75" customHeight="1" x14ac:dyDescent="0.3">
      <c r="A8" s="133" t="s">
        <v>13</v>
      </c>
      <c r="B8" s="133"/>
      <c r="C8" s="62"/>
      <c r="D8" s="27"/>
      <c r="E8" s="27"/>
      <c r="F8" s="28"/>
      <c r="G8" s="28"/>
      <c r="H8" s="28"/>
      <c r="I8" s="12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</row>
    <row r="9" spans="1:229" x14ac:dyDescent="0.3">
      <c r="A9" s="29"/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229" s="7" customFormat="1" ht="19.5" customHeight="1" x14ac:dyDescent="0.2">
      <c r="A10" s="18"/>
      <c r="B10" s="19"/>
      <c r="C10" s="19"/>
      <c r="D10" s="19"/>
      <c r="E10" s="19"/>
      <c r="F10" s="20"/>
      <c r="G10" s="20"/>
      <c r="H10" s="20"/>
      <c r="I10" s="20"/>
      <c r="J10" s="20"/>
      <c r="K10" s="20"/>
      <c r="L10" s="20"/>
    </row>
    <row r="11" spans="1:229" s="7" customFormat="1" ht="66" customHeight="1" x14ac:dyDescent="0.2">
      <c r="A11" s="134" t="s">
        <v>83</v>
      </c>
      <c r="B11" s="135"/>
      <c r="C11" s="135"/>
      <c r="D11" s="135"/>
      <c r="E11" s="135"/>
      <c r="F11" s="135"/>
      <c r="G11" s="135"/>
      <c r="H11" s="136"/>
      <c r="I11" s="20"/>
      <c r="J11" s="20"/>
      <c r="K11" s="20"/>
      <c r="L11" s="20"/>
      <c r="M11" s="20"/>
      <c r="N11" s="20"/>
      <c r="O11" s="20"/>
      <c r="P11" s="20"/>
      <c r="Q11" s="20"/>
    </row>
    <row r="12" spans="1:229" s="5" customFormat="1" ht="41.25" customHeight="1" x14ac:dyDescent="0.3">
      <c r="A12" s="70"/>
      <c r="B12" s="70"/>
      <c r="C12" s="70"/>
      <c r="D12" s="70"/>
      <c r="E12" s="70"/>
      <c r="F12" s="70"/>
      <c r="G12" s="70"/>
      <c r="H12" s="70"/>
      <c r="I12" s="21"/>
      <c r="J12" s="21"/>
      <c r="K12" s="74" t="s">
        <v>86</v>
      </c>
      <c r="L12" s="21"/>
      <c r="M12" s="20"/>
      <c r="N12" s="20"/>
      <c r="O12" s="20"/>
      <c r="P12" s="20"/>
      <c r="Q12" s="20"/>
    </row>
    <row r="13" spans="1:229" s="47" customFormat="1" ht="69.75" customHeight="1" x14ac:dyDescent="0.2">
      <c r="A13" s="45" t="s">
        <v>0</v>
      </c>
      <c r="B13" s="45" t="s">
        <v>10</v>
      </c>
      <c r="C13" s="45" t="s">
        <v>11</v>
      </c>
      <c r="D13" s="45" t="s">
        <v>45</v>
      </c>
      <c r="E13" s="45" t="s">
        <v>117</v>
      </c>
      <c r="F13" s="45" t="s">
        <v>46</v>
      </c>
      <c r="G13" s="46" t="s">
        <v>42</v>
      </c>
      <c r="H13" s="46" t="s">
        <v>53</v>
      </c>
      <c r="I13" s="45" t="s">
        <v>55</v>
      </c>
      <c r="J13" s="45" t="s">
        <v>3</v>
      </c>
      <c r="K13" s="45" t="s">
        <v>34</v>
      </c>
      <c r="L13" s="45" t="s">
        <v>7</v>
      </c>
      <c r="M13" s="45" t="s">
        <v>54</v>
      </c>
      <c r="N13" s="45" t="s">
        <v>37</v>
      </c>
    </row>
    <row r="14" spans="1:229" s="49" customFormat="1" ht="49.5" customHeight="1" thickBot="1" x14ac:dyDescent="0.25">
      <c r="A14" s="71" t="s">
        <v>52</v>
      </c>
      <c r="B14" s="71" t="s">
        <v>69</v>
      </c>
      <c r="C14" s="75" t="s">
        <v>87</v>
      </c>
      <c r="D14" s="72">
        <v>150</v>
      </c>
      <c r="E14" s="72" t="s">
        <v>119</v>
      </c>
      <c r="F14" s="72" t="s">
        <v>70</v>
      </c>
      <c r="G14" s="72" t="s">
        <v>12</v>
      </c>
      <c r="H14" s="72" t="s">
        <v>71</v>
      </c>
      <c r="I14" s="82">
        <v>20</v>
      </c>
      <c r="J14" s="73">
        <v>0.2</v>
      </c>
      <c r="K14" s="83">
        <f t="shared" ref="K14:K22" si="0">(I14*(1+J14))</f>
        <v>24</v>
      </c>
      <c r="L14" s="72">
        <v>10</v>
      </c>
      <c r="M14" s="72" t="s">
        <v>72</v>
      </c>
      <c r="N14" s="72">
        <v>1</v>
      </c>
    </row>
    <row r="15" spans="1:229" s="53" customFormat="1" ht="63" customHeight="1" x14ac:dyDescent="0.25">
      <c r="A15" s="59">
        <v>1</v>
      </c>
      <c r="B15" s="84" t="s">
        <v>88</v>
      </c>
      <c r="C15" s="76" t="s">
        <v>109</v>
      </c>
      <c r="D15" s="80">
        <v>21</v>
      </c>
      <c r="E15" s="123" t="s">
        <v>120</v>
      </c>
      <c r="F15" s="60" t="s">
        <v>99</v>
      </c>
      <c r="G15" s="60"/>
      <c r="H15" s="60"/>
      <c r="I15" s="114"/>
      <c r="J15" s="63">
        <v>0.2</v>
      </c>
      <c r="K15" s="116">
        <f t="shared" si="0"/>
        <v>0</v>
      </c>
      <c r="L15" s="60"/>
      <c r="M15" s="60"/>
      <c r="N15" s="60"/>
    </row>
    <row r="16" spans="1:229" s="53" customFormat="1" ht="96.6" x14ac:dyDescent="0.25">
      <c r="A16" s="50">
        <v>2</v>
      </c>
      <c r="B16" s="77" t="s">
        <v>89</v>
      </c>
      <c r="C16" s="56" t="s">
        <v>103</v>
      </c>
      <c r="D16" s="81">
        <v>279</v>
      </c>
      <c r="E16" s="124" t="s">
        <v>121</v>
      </c>
      <c r="F16" s="51" t="s">
        <v>100</v>
      </c>
      <c r="G16" s="60"/>
      <c r="H16" s="60"/>
      <c r="I16" s="115"/>
      <c r="J16" s="52">
        <v>0.2</v>
      </c>
      <c r="K16" s="117">
        <f t="shared" si="0"/>
        <v>0</v>
      </c>
      <c r="L16" s="51"/>
      <c r="M16" s="51"/>
      <c r="N16" s="51"/>
    </row>
    <row r="17" spans="1:23" s="53" customFormat="1" ht="63" customHeight="1" x14ac:dyDescent="0.25">
      <c r="A17" s="50">
        <v>3</v>
      </c>
      <c r="B17" s="77" t="s">
        <v>90</v>
      </c>
      <c r="C17" s="56" t="s">
        <v>91</v>
      </c>
      <c r="D17" s="81">
        <v>12</v>
      </c>
      <c r="E17" s="50" t="s">
        <v>122</v>
      </c>
      <c r="F17" s="51" t="s">
        <v>101</v>
      </c>
      <c r="G17" s="60"/>
      <c r="H17" s="60"/>
      <c r="I17" s="115"/>
      <c r="J17" s="52">
        <v>0.2</v>
      </c>
      <c r="K17" s="117">
        <f t="shared" si="0"/>
        <v>0</v>
      </c>
      <c r="L17" s="51"/>
      <c r="M17" s="51"/>
      <c r="N17" s="51"/>
    </row>
    <row r="18" spans="1:23" s="53" customFormat="1" ht="63" customHeight="1" x14ac:dyDescent="0.25">
      <c r="A18" s="50">
        <v>4</v>
      </c>
      <c r="B18" s="77" t="s">
        <v>92</v>
      </c>
      <c r="C18" s="56" t="s">
        <v>104</v>
      </c>
      <c r="D18" s="81">
        <v>159</v>
      </c>
      <c r="E18" s="124" t="s">
        <v>121</v>
      </c>
      <c r="F18" s="51" t="s">
        <v>102</v>
      </c>
      <c r="G18" s="60"/>
      <c r="H18" s="60"/>
      <c r="I18" s="115"/>
      <c r="J18" s="52">
        <v>0.2</v>
      </c>
      <c r="K18" s="117">
        <f t="shared" si="0"/>
        <v>0</v>
      </c>
      <c r="L18" s="51"/>
      <c r="M18" s="51"/>
      <c r="N18" s="51"/>
    </row>
    <row r="19" spans="1:23" s="53" customFormat="1" ht="63" customHeight="1" x14ac:dyDescent="0.25">
      <c r="A19" s="50">
        <v>5</v>
      </c>
      <c r="B19" s="78" t="s">
        <v>106</v>
      </c>
      <c r="C19" s="56" t="s">
        <v>107</v>
      </c>
      <c r="D19" s="81">
        <v>90</v>
      </c>
      <c r="E19" s="50" t="s">
        <v>118</v>
      </c>
      <c r="F19" s="51" t="s">
        <v>105</v>
      </c>
      <c r="G19" s="60"/>
      <c r="H19" s="60"/>
      <c r="I19" s="115"/>
      <c r="J19" s="52">
        <v>0.2</v>
      </c>
      <c r="K19" s="117">
        <f t="shared" si="0"/>
        <v>0</v>
      </c>
      <c r="L19" s="51"/>
      <c r="M19" s="51"/>
      <c r="N19" s="51"/>
    </row>
    <row r="20" spans="1:23" s="53" customFormat="1" ht="63" customHeight="1" x14ac:dyDescent="0.25">
      <c r="A20" s="55">
        <v>6</v>
      </c>
      <c r="B20" s="79" t="s">
        <v>93</v>
      </c>
      <c r="C20" s="54" t="s">
        <v>94</v>
      </c>
      <c r="D20" s="81">
        <v>3</v>
      </c>
      <c r="E20" s="50" t="s">
        <v>122</v>
      </c>
      <c r="F20" s="51" t="s">
        <v>105</v>
      </c>
      <c r="G20" s="60"/>
      <c r="H20" s="60"/>
      <c r="I20" s="115"/>
      <c r="J20" s="52">
        <v>0.2</v>
      </c>
      <c r="K20" s="117">
        <f t="shared" si="0"/>
        <v>0</v>
      </c>
      <c r="L20" s="51"/>
      <c r="M20" s="51"/>
      <c r="N20" s="51"/>
    </row>
    <row r="21" spans="1:23" s="53" customFormat="1" ht="63" customHeight="1" x14ac:dyDescent="0.25">
      <c r="A21" s="50">
        <v>7</v>
      </c>
      <c r="B21" s="77" t="s">
        <v>95</v>
      </c>
      <c r="C21" s="56" t="s">
        <v>96</v>
      </c>
      <c r="D21" s="81">
        <v>395</v>
      </c>
      <c r="E21" s="124" t="s">
        <v>119</v>
      </c>
      <c r="F21" s="51" t="s">
        <v>70</v>
      </c>
      <c r="G21" s="60"/>
      <c r="H21" s="60"/>
      <c r="I21" s="115"/>
      <c r="J21" s="52">
        <v>0.2</v>
      </c>
      <c r="K21" s="117">
        <f t="shared" si="0"/>
        <v>0</v>
      </c>
      <c r="L21" s="51"/>
      <c r="M21" s="51"/>
      <c r="N21" s="51"/>
    </row>
    <row r="22" spans="1:23" s="53" customFormat="1" ht="63" customHeight="1" x14ac:dyDescent="0.25">
      <c r="A22" s="50">
        <v>8</v>
      </c>
      <c r="B22" s="77" t="s">
        <v>97</v>
      </c>
      <c r="C22" s="56" t="s">
        <v>98</v>
      </c>
      <c r="D22" s="81">
        <v>78</v>
      </c>
      <c r="E22" s="124" t="s">
        <v>123</v>
      </c>
      <c r="F22" s="51" t="s">
        <v>70</v>
      </c>
      <c r="G22" s="60"/>
      <c r="H22" s="60"/>
      <c r="I22" s="115"/>
      <c r="J22" s="52">
        <v>0.2</v>
      </c>
      <c r="K22" s="117">
        <f t="shared" si="0"/>
        <v>0</v>
      </c>
      <c r="L22" s="51"/>
      <c r="M22" s="51"/>
      <c r="N22" s="51"/>
    </row>
    <row r="23" spans="1:23" s="12" customFormat="1" x14ac:dyDescent="0.3">
      <c r="A23" s="15"/>
      <c r="B23" s="16"/>
      <c r="C23" s="16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23" s="12" customFormat="1" x14ac:dyDescent="0.3">
      <c r="A24" s="14"/>
      <c r="B24" s="14"/>
      <c r="C24" s="14"/>
      <c r="D24" s="13"/>
      <c r="E24" s="13"/>
      <c r="F24" s="13"/>
      <c r="G24" s="13"/>
      <c r="H24" s="13"/>
      <c r="I24" s="13"/>
      <c r="J24" s="13"/>
      <c r="K24" s="13"/>
      <c r="L24" s="13"/>
    </row>
    <row r="26" spans="1:23" s="12" customFormat="1" x14ac:dyDescent="0.3">
      <c r="A26" s="125" t="s">
        <v>84</v>
      </c>
      <c r="B26" s="126"/>
      <c r="C26" s="126"/>
      <c r="D26" s="127"/>
      <c r="E26" s="122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23" s="12" customFormat="1" x14ac:dyDescent="0.3">
      <c r="A27" s="14"/>
      <c r="B27" s="14"/>
      <c r="C27" s="14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s="12" customFormat="1" x14ac:dyDescent="0.3">
      <c r="A28" s="128" t="s">
        <v>85</v>
      </c>
      <c r="B28" s="127"/>
      <c r="C28" s="127"/>
      <c r="D28" s="127"/>
      <c r="E28" s="122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30" spans="1:23" s="12" customFormat="1" ht="18" x14ac:dyDescent="0.35">
      <c r="A30" s="57" t="s">
        <v>124</v>
      </c>
      <c r="B30" s="14"/>
      <c r="C30" s="14"/>
      <c r="D30" s="13"/>
      <c r="E30" s="13"/>
      <c r="F30" s="13"/>
      <c r="G30" s="13"/>
      <c r="H30" s="13"/>
      <c r="I30" s="13"/>
      <c r="J30" s="13"/>
      <c r="K30" s="13"/>
      <c r="L30" s="13"/>
    </row>
    <row r="32" spans="1:23" ht="15" thickBot="1" x14ac:dyDescent="0.35"/>
    <row r="33" spans="1:14" ht="18.600000000000001" thickBot="1" x14ac:dyDescent="0.35">
      <c r="A33" s="129" t="s">
        <v>125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1"/>
    </row>
  </sheetData>
  <mergeCells count="9">
    <mergeCell ref="A26:D26"/>
    <mergeCell ref="A28:D28"/>
    <mergeCell ref="A33:N33"/>
    <mergeCell ref="A1:N1"/>
    <mergeCell ref="A2:N2"/>
    <mergeCell ref="A8:B8"/>
    <mergeCell ref="A11:H11"/>
    <mergeCell ref="A6:C6"/>
    <mergeCell ref="A4:N4"/>
  </mergeCells>
  <pageMargins left="0.7" right="0.7" top="0.75" bottom="0.75" header="0.3" footer="0.3"/>
  <pageSetup paperSize="9" scale="4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3" workbookViewId="0">
      <selection activeCell="J13" sqref="J13"/>
    </sheetView>
  </sheetViews>
  <sheetFormatPr baseColWidth="10" defaultRowHeight="14.4" x14ac:dyDescent="0.3"/>
  <cols>
    <col min="1" max="1" width="8.44140625" customWidth="1"/>
    <col min="2" max="2" width="39.33203125" customWidth="1"/>
    <col min="3" max="3" width="51.5546875" style="17" customWidth="1"/>
    <col min="4" max="4" width="28.6640625" style="17" customWidth="1"/>
    <col min="5" max="5" width="16.33203125" customWidth="1"/>
    <col min="6" max="6" width="16.33203125" style="17" customWidth="1"/>
    <col min="8" max="8" width="19.109375" style="17" customWidth="1"/>
    <col min="9" max="11" width="15" style="17" customWidth="1"/>
    <col min="12" max="13" width="19.88671875" style="17" customWidth="1"/>
    <col min="14" max="14" width="36.6640625" style="17" customWidth="1"/>
    <col min="15" max="15" width="30.6640625" style="17" customWidth="1"/>
  </cols>
  <sheetData>
    <row r="1" spans="1:15" ht="31.5" customHeight="1" x14ac:dyDescent="0.3">
      <c r="A1" s="143" t="s">
        <v>14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15" ht="23.25" customHeight="1" x14ac:dyDescent="0.3">
      <c r="A2" s="143" t="str">
        <f>'BPU LOT 2'!A4:L4</f>
        <v>LOT 2 – URINAUX FEMME HOMME ET BASSINS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5" ht="15" customHeight="1" x14ac:dyDescent="0.3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5" s="6" customFormat="1" ht="15" customHeight="1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6" customFormat="1" ht="15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s="6" customFormat="1" ht="34.5" customHeight="1" x14ac:dyDescent="0.3">
      <c r="A6" s="144" t="s">
        <v>32</v>
      </c>
      <c r="B6" s="144"/>
      <c r="C6" s="101">
        <f>'[1]BPU LOT 3'!C8</f>
        <v>0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s="6" customFormat="1" ht="15" customHeight="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5" s="6" customFormat="1" ht="74.25" customHeight="1" x14ac:dyDescent="0.3">
      <c r="A8" s="134" t="s">
        <v>77</v>
      </c>
      <c r="B8" s="135"/>
      <c r="C8" s="135"/>
      <c r="D8" s="135"/>
      <c r="E8" s="135"/>
      <c r="F8" s="135"/>
      <c r="G8" s="135"/>
      <c r="H8" s="135"/>
      <c r="I8" s="136"/>
      <c r="J8" s="65"/>
      <c r="K8" s="65"/>
      <c r="L8" s="65"/>
      <c r="M8" s="65"/>
      <c r="N8" s="65"/>
      <c r="O8" s="65"/>
    </row>
    <row r="9" spans="1:15" s="6" customFormat="1" ht="15.6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0" spans="1:15" s="6" customFormat="1" ht="42" customHeight="1" x14ac:dyDescent="0.3">
      <c r="A10" s="25"/>
      <c r="B10" s="25"/>
      <c r="C10" s="25"/>
      <c r="D10" s="25"/>
      <c r="K10" s="74" t="s">
        <v>108</v>
      </c>
      <c r="N10" s="9"/>
      <c r="O10" s="74" t="s">
        <v>86</v>
      </c>
    </row>
    <row r="11" spans="1:15" s="47" customFormat="1" ht="97.5" customHeight="1" x14ac:dyDescent="0.2">
      <c r="A11" s="45" t="str">
        <f>'BPU LOT 2'!A13</f>
        <v>N° Ligne</v>
      </c>
      <c r="B11" s="45" t="str">
        <f>'BPU LOT 2'!B13</f>
        <v>Libellé article</v>
      </c>
      <c r="C11" s="45" t="str">
        <f>'BPU LOT 2'!C13</f>
        <v>Description de l'article souhaité</v>
      </c>
      <c r="D11" s="45" t="s">
        <v>51</v>
      </c>
      <c r="E11" s="45" t="s">
        <v>39</v>
      </c>
      <c r="F11" s="45" t="s">
        <v>50</v>
      </c>
      <c r="G11" s="45" t="s">
        <v>41</v>
      </c>
      <c r="H11" s="46" t="s">
        <v>44</v>
      </c>
      <c r="I11" s="45" t="s">
        <v>45</v>
      </c>
      <c r="J11" s="45" t="s">
        <v>117</v>
      </c>
      <c r="K11" s="45" t="s">
        <v>42</v>
      </c>
      <c r="L11" s="45" t="s">
        <v>43</v>
      </c>
      <c r="M11" s="45" t="s">
        <v>36</v>
      </c>
      <c r="N11" s="45" t="s">
        <v>110</v>
      </c>
      <c r="O11" s="45" t="s">
        <v>67</v>
      </c>
    </row>
    <row r="12" spans="1:15" ht="40.799999999999997" x14ac:dyDescent="0.3">
      <c r="A12" s="58" t="str">
        <f>'BPU LOT 2'!A14:B14</f>
        <v xml:space="preserve">Exemple 1 </v>
      </c>
      <c r="B12" s="58" t="str">
        <f>'BPU LOT 2'!B14</f>
        <v>Urinal homme anti-reflux</v>
      </c>
      <c r="C12" s="67" t="str">
        <f>'BPU LOT 2'!C14</f>
        <v>Urinal homme 1.5 L anti-reflux</v>
      </c>
      <c r="D12" s="48" t="s">
        <v>78</v>
      </c>
      <c r="E12" s="48" t="s">
        <v>40</v>
      </c>
      <c r="F12" s="48" t="s">
        <v>79</v>
      </c>
      <c r="G12" s="48" t="s">
        <v>80</v>
      </c>
      <c r="H12" s="48" t="s">
        <v>81</v>
      </c>
      <c r="I12" s="66">
        <f>'BPU LOT 2'!D14</f>
        <v>150</v>
      </c>
      <c r="J12" s="48" t="str">
        <f>'BPU LOT 2'!E14</f>
        <v>CHBA
CHBI
EPSM
CH Ploërmel</v>
      </c>
      <c r="K12" s="66" t="s">
        <v>12</v>
      </c>
      <c r="L12" s="48">
        <v>1</v>
      </c>
      <c r="M12" s="48" t="s">
        <v>82</v>
      </c>
      <c r="N12" s="68">
        <v>150</v>
      </c>
      <c r="O12" s="69">
        <f>L12*'BPU LOT 2'!I14</f>
        <v>20</v>
      </c>
    </row>
    <row r="13" spans="1:15" s="61" customFormat="1" ht="41.4" x14ac:dyDescent="0.3">
      <c r="A13" s="50">
        <f>'BPU LOT 2'!A15</f>
        <v>1</v>
      </c>
      <c r="B13" s="78" t="str">
        <f>'BPU LOT 2'!B15</f>
        <v>ADAPTEUR FEMININ POUR URINAL ANTI REFLUX</v>
      </c>
      <c r="C13" s="56" t="str">
        <f>'BPU LOT 2'!C15</f>
        <v>Tulipe ergonomique et amovible permettant de transformer l'urinal anti-reflux homme en urinal femme. Doit s'adapter à l'urinal proposé en ligne 8.</v>
      </c>
      <c r="D13" s="110"/>
      <c r="E13" s="110"/>
      <c r="F13" s="110"/>
      <c r="G13" s="110"/>
      <c r="H13" s="111"/>
      <c r="I13" s="80">
        <f>'BPU LOT 2'!D15</f>
        <v>21</v>
      </c>
      <c r="J13" s="123" t="str">
        <f>'BPU LOT 2'!E15</f>
        <v>CHBA
CHBI
CH Ploërmel</v>
      </c>
      <c r="K13" s="107">
        <f>'BPU LOT 2'!G15</f>
        <v>0</v>
      </c>
      <c r="L13" s="85"/>
      <c r="M13" s="111"/>
      <c r="N13" s="86"/>
      <c r="O13" s="88">
        <f>L13*'BPU LOT 2'!I15</f>
        <v>0</v>
      </c>
    </row>
    <row r="14" spans="1:15" s="61" customFormat="1" ht="96.6" x14ac:dyDescent="0.3">
      <c r="A14" s="50">
        <f>'BPU LOT 2'!A16</f>
        <v>2</v>
      </c>
      <c r="B14" s="78" t="str">
        <f>'BPU LOT 2'!B16</f>
        <v>BASSIN DE LIT</v>
      </c>
      <c r="C14" s="56" t="str">
        <f>'BPU LOT 2'!C16</f>
        <v xml:space="preserve">Bassin en polypropylène blanc en forme de pelle (pas de version ergonomique "plate"), capacité 2,5 litres de Type "GILAC" ou équivalent sans couvercle  - Ergonomie du produit étudiée pour garantir un nettoyage optimal, matériels à température ambiante évitant la sensation de froid ressentie. Dimensions : Hauteur 100 mm - Largeur 300 mm - Longueur 470 mm environ
Décontaminable en lave-bassins </v>
      </c>
      <c r="D14" s="110"/>
      <c r="E14" s="110"/>
      <c r="F14" s="110"/>
      <c r="G14" s="110"/>
      <c r="H14" s="111"/>
      <c r="I14" s="80">
        <f>'BPU LOT 2'!D16</f>
        <v>279</v>
      </c>
      <c r="J14" s="124" t="str">
        <f>'BPU LOT 2'!E16</f>
        <v>CHBA
CHBI
EPSM
CH Ploërmel
EHPAD RDV</v>
      </c>
      <c r="K14" s="107">
        <f>'BPU LOT 2'!G16</f>
        <v>0</v>
      </c>
      <c r="L14" s="85"/>
      <c r="M14" s="111"/>
      <c r="N14" s="87"/>
      <c r="O14" s="89">
        <f>L14*'BPU LOT 2'!I16</f>
        <v>0</v>
      </c>
    </row>
    <row r="15" spans="1:15" s="61" customFormat="1" ht="13.8" x14ac:dyDescent="0.3">
      <c r="A15" s="50">
        <f>'BPU LOT 2'!A17</f>
        <v>3</v>
      </c>
      <c r="B15" s="78" t="str">
        <f>'BPU LOT 2'!B17</f>
        <v>BOCAL A URINE PLASTIQUE ROND 2L</v>
      </c>
      <c r="C15" s="56" t="str">
        <f>'BPU LOT 2'!C17</f>
        <v>Bocal à urine gradué 2L avec couvercle</v>
      </c>
      <c r="D15" s="110"/>
      <c r="E15" s="110"/>
      <c r="F15" s="110"/>
      <c r="G15" s="110"/>
      <c r="H15" s="111"/>
      <c r="I15" s="80">
        <f>'BPU LOT 2'!D17</f>
        <v>12</v>
      </c>
      <c r="J15" s="50" t="str">
        <f>'BPU LOT 2'!E17</f>
        <v>CH Ploërmel</v>
      </c>
      <c r="K15" s="107">
        <f>'BPU LOT 2'!G17</f>
        <v>0</v>
      </c>
      <c r="L15" s="85"/>
      <c r="M15" s="111"/>
      <c r="N15" s="87"/>
      <c r="O15" s="89">
        <f>L15*'BPU LOT 2'!I17</f>
        <v>0</v>
      </c>
    </row>
    <row r="16" spans="1:15" s="61" customFormat="1" ht="69" x14ac:dyDescent="0.3">
      <c r="A16" s="50">
        <f>'BPU LOT 2'!A18</f>
        <v>4</v>
      </c>
      <c r="B16" s="78" t="str">
        <f>'BPU LOT 2'!B18</f>
        <v>COUVERCLE POUR BASSIN DE LIT</v>
      </c>
      <c r="C16" s="56" t="str">
        <f>'BPU LOT 2'!C18</f>
        <v xml:space="preserve">Couvercle blanc en polypropylène Type "GILAC" ou équivalent adaptable au bassin de lit proposé en Ligne n°2  - Décontaminable en lave-bassins </v>
      </c>
      <c r="D16" s="110"/>
      <c r="E16" s="110"/>
      <c r="F16" s="110"/>
      <c r="G16" s="110"/>
      <c r="H16" s="111"/>
      <c r="I16" s="80">
        <f>'BPU LOT 2'!D18</f>
        <v>159</v>
      </c>
      <c r="J16" s="124" t="str">
        <f>'BPU LOT 2'!E18</f>
        <v>CHBA
CHBI
EPSM
CH Ploërmel
EHPAD RDV</v>
      </c>
      <c r="K16" s="107">
        <f>'BPU LOT 2'!G18</f>
        <v>0</v>
      </c>
      <c r="L16" s="85"/>
      <c r="M16" s="111"/>
      <c r="N16" s="87"/>
      <c r="O16" s="89">
        <f>L16*'BPU LOT 2'!I18</f>
        <v>0</v>
      </c>
    </row>
    <row r="17" spans="1:15" s="61" customFormat="1" ht="96.6" x14ac:dyDescent="0.3">
      <c r="A17" s="50">
        <f>'BPU LOT 2'!A19</f>
        <v>5</v>
      </c>
      <c r="B17" s="78" t="str">
        <f>'BPU LOT 2'!B19</f>
        <v xml:space="preserve">SEAU ergonomique avec anse et couvercle pour fauteuil GARDE-ROBE Type « MONTAUBAN GR 52 » ou équivalent </v>
      </c>
      <c r="C17" s="56" t="str">
        <f>'BPU LOT 2'!C19</f>
        <v>Seau de 4 litres environ pour fauteuil garde-robe Type « MONTAUBAN GR 52 » ou équivalent avec couvercle et anse.
Dimensions (mm) :
Hauteur hors tout : 124
Hauteur hors tout (sans couvercle): 122
Largeur hors tout : 280
Longueur hors tout : 334</v>
      </c>
      <c r="D17" s="110"/>
      <c r="E17" s="110"/>
      <c r="F17" s="110"/>
      <c r="G17" s="110"/>
      <c r="H17" s="111"/>
      <c r="I17" s="80">
        <f>'BPU LOT 2'!D19</f>
        <v>90</v>
      </c>
      <c r="J17" s="50" t="str">
        <f>'BPU LOT 2'!E19</f>
        <v>CHBA</v>
      </c>
      <c r="K17" s="107">
        <f>'BPU LOT 2'!G19</f>
        <v>0</v>
      </c>
      <c r="L17" s="85"/>
      <c r="M17" s="111"/>
      <c r="N17" s="87"/>
      <c r="O17" s="89">
        <f>L17*'BPU LOT 2'!I19</f>
        <v>0</v>
      </c>
    </row>
    <row r="18" spans="1:15" s="61" customFormat="1" ht="41.4" x14ac:dyDescent="0.3">
      <c r="A18" s="50">
        <f>'BPU LOT 2'!A20</f>
        <v>6</v>
      </c>
      <c r="B18" s="78" t="str">
        <f>'BPU LOT 2'!B20</f>
        <v>SEAU pour Fauteuil GARDE-ROBE Type "DELTA GRIS ANTHRACITE M2" ou équivalent</v>
      </c>
      <c r="C18" s="56" t="str">
        <f>'BPU LOT 2'!C20</f>
        <v>Seau de 5 litres environ, ergonomique et amovible avec couvercle pour fauteuil garde-robe Type "DELTA GRIS ANTHRACITE M2" ou équivalent . Sortie du seau par le haut et par le côté</v>
      </c>
      <c r="D18" s="110"/>
      <c r="E18" s="110"/>
      <c r="F18" s="110"/>
      <c r="G18" s="110"/>
      <c r="H18" s="111"/>
      <c r="I18" s="80">
        <f>'BPU LOT 2'!D20</f>
        <v>3</v>
      </c>
      <c r="J18" s="50" t="str">
        <f>'BPU LOT 2'!E20</f>
        <v>CH Ploërmel</v>
      </c>
      <c r="K18" s="107">
        <f>'BPU LOT 2'!G20</f>
        <v>0</v>
      </c>
      <c r="L18" s="85"/>
      <c r="M18" s="111"/>
      <c r="N18" s="87"/>
      <c r="O18" s="89">
        <f>L18*'BPU LOT 2'!I20</f>
        <v>0</v>
      </c>
    </row>
    <row r="19" spans="1:15" s="61" customFormat="1" ht="55.2" x14ac:dyDescent="0.3">
      <c r="A19" s="50">
        <f>'BPU LOT 2'!A21</f>
        <v>7</v>
      </c>
      <c r="B19" s="78" t="str">
        <f>'BPU LOT 2'!B21</f>
        <v xml:space="preserve">URINAL HOMME </v>
      </c>
      <c r="C19" s="56" t="str">
        <f>'BPU LOT 2'!C21</f>
        <v>Urinal pour homme d’une contenance d’1L environ en Polypropylène avec bouchon - Très grande résistance mécanique - Décontaminable en lave bassin - Autoclavable</v>
      </c>
      <c r="D19" s="110"/>
      <c r="E19" s="110"/>
      <c r="F19" s="110"/>
      <c r="G19" s="110"/>
      <c r="H19" s="111"/>
      <c r="I19" s="80">
        <f>'BPU LOT 2'!D21</f>
        <v>395</v>
      </c>
      <c r="J19" s="124" t="str">
        <f>'BPU LOT 2'!E21</f>
        <v>CHBA
CHBI
EPSM
CH Ploërmel</v>
      </c>
      <c r="K19" s="107">
        <f>'BPU LOT 2'!G21</f>
        <v>0</v>
      </c>
      <c r="L19" s="85"/>
      <c r="M19" s="111"/>
      <c r="N19" s="87"/>
      <c r="O19" s="89">
        <f>L19*'BPU LOT 2'!I21</f>
        <v>0</v>
      </c>
    </row>
    <row r="20" spans="1:15" s="61" customFormat="1" ht="55.2" x14ac:dyDescent="0.3">
      <c r="A20" s="50">
        <f>'BPU LOT 2'!A22</f>
        <v>8</v>
      </c>
      <c r="B20" s="78" t="str">
        <f>'BPU LOT 2'!B22</f>
        <v>URINAL HOMME ANTI REFLUX</v>
      </c>
      <c r="C20" s="56" t="str">
        <f>'BPU LOT 2'!C22</f>
        <v xml:space="preserve">Urinal anti-reflux avec poignée 1 L environ en Polypropylène souple - Urinal gradué de sécurité avec système anti-reflux, vid’vite pour faciliter la vidange et déflecteur -  Doté d'un bouchon de sécurité -.Avec poignée - Autoclavable </v>
      </c>
      <c r="D20" s="110"/>
      <c r="E20" s="110"/>
      <c r="F20" s="110"/>
      <c r="G20" s="110"/>
      <c r="H20" s="111"/>
      <c r="I20" s="80">
        <f>'BPU LOT 2'!D22</f>
        <v>78</v>
      </c>
      <c r="J20" s="124" t="str">
        <f>'BPU LOT 2'!E22</f>
        <v>CHBA
CHBI
CH Ploërmel
EHPAD RDV</v>
      </c>
      <c r="K20" s="107">
        <f>'BPU LOT 2'!G22</f>
        <v>0</v>
      </c>
      <c r="L20" s="85"/>
      <c r="M20" s="111"/>
      <c r="N20" s="87"/>
      <c r="O20" s="89">
        <f>L20*'BPU LOT 2'!I22</f>
        <v>0</v>
      </c>
    </row>
  </sheetData>
  <mergeCells count="4">
    <mergeCell ref="A1:O1"/>
    <mergeCell ref="A2:O3"/>
    <mergeCell ref="A8:I8"/>
    <mergeCell ref="A6:B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topLeftCell="A22" workbookViewId="0">
      <selection activeCell="A30" sqref="A30:B30"/>
    </sheetView>
  </sheetViews>
  <sheetFormatPr baseColWidth="10" defaultRowHeight="14.4" x14ac:dyDescent="0.3"/>
  <cols>
    <col min="2" max="2" width="70.109375" customWidth="1"/>
    <col min="3" max="3" width="85.109375" customWidth="1"/>
    <col min="258" max="258" width="70.109375" customWidth="1"/>
    <col min="259" max="259" width="85.109375" customWidth="1"/>
    <col min="514" max="514" width="70.109375" customWidth="1"/>
    <col min="515" max="515" width="85.109375" customWidth="1"/>
    <col min="770" max="770" width="70.109375" customWidth="1"/>
    <col min="771" max="771" width="85.109375" customWidth="1"/>
    <col min="1026" max="1026" width="70.109375" customWidth="1"/>
    <col min="1027" max="1027" width="85.109375" customWidth="1"/>
    <col min="1282" max="1282" width="70.109375" customWidth="1"/>
    <col min="1283" max="1283" width="85.109375" customWidth="1"/>
    <col min="1538" max="1538" width="70.109375" customWidth="1"/>
    <col min="1539" max="1539" width="85.109375" customWidth="1"/>
    <col min="1794" max="1794" width="70.109375" customWidth="1"/>
    <col min="1795" max="1795" width="85.109375" customWidth="1"/>
    <col min="2050" max="2050" width="70.109375" customWidth="1"/>
    <col min="2051" max="2051" width="85.109375" customWidth="1"/>
    <col min="2306" max="2306" width="70.109375" customWidth="1"/>
    <col min="2307" max="2307" width="85.109375" customWidth="1"/>
    <col min="2562" max="2562" width="70.109375" customWidth="1"/>
    <col min="2563" max="2563" width="85.109375" customWidth="1"/>
    <col min="2818" max="2818" width="70.109375" customWidth="1"/>
    <col min="2819" max="2819" width="85.109375" customWidth="1"/>
    <col min="3074" max="3074" width="70.109375" customWidth="1"/>
    <col min="3075" max="3075" width="85.109375" customWidth="1"/>
    <col min="3330" max="3330" width="70.109375" customWidth="1"/>
    <col min="3331" max="3331" width="85.109375" customWidth="1"/>
    <col min="3586" max="3586" width="70.109375" customWidth="1"/>
    <col min="3587" max="3587" width="85.109375" customWidth="1"/>
    <col min="3842" max="3842" width="70.109375" customWidth="1"/>
    <col min="3843" max="3843" width="85.109375" customWidth="1"/>
    <col min="4098" max="4098" width="70.109375" customWidth="1"/>
    <col min="4099" max="4099" width="85.109375" customWidth="1"/>
    <col min="4354" max="4354" width="70.109375" customWidth="1"/>
    <col min="4355" max="4355" width="85.109375" customWidth="1"/>
    <col min="4610" max="4610" width="70.109375" customWidth="1"/>
    <col min="4611" max="4611" width="85.109375" customWidth="1"/>
    <col min="4866" max="4866" width="70.109375" customWidth="1"/>
    <col min="4867" max="4867" width="85.109375" customWidth="1"/>
    <col min="5122" max="5122" width="70.109375" customWidth="1"/>
    <col min="5123" max="5123" width="85.109375" customWidth="1"/>
    <col min="5378" max="5378" width="70.109375" customWidth="1"/>
    <col min="5379" max="5379" width="85.109375" customWidth="1"/>
    <col min="5634" max="5634" width="70.109375" customWidth="1"/>
    <col min="5635" max="5635" width="85.109375" customWidth="1"/>
    <col min="5890" max="5890" width="70.109375" customWidth="1"/>
    <col min="5891" max="5891" width="85.109375" customWidth="1"/>
    <col min="6146" max="6146" width="70.109375" customWidth="1"/>
    <col min="6147" max="6147" width="85.109375" customWidth="1"/>
    <col min="6402" max="6402" width="70.109375" customWidth="1"/>
    <col min="6403" max="6403" width="85.109375" customWidth="1"/>
    <col min="6658" max="6658" width="70.109375" customWidth="1"/>
    <col min="6659" max="6659" width="85.109375" customWidth="1"/>
    <col min="6914" max="6914" width="70.109375" customWidth="1"/>
    <col min="6915" max="6915" width="85.109375" customWidth="1"/>
    <col min="7170" max="7170" width="70.109375" customWidth="1"/>
    <col min="7171" max="7171" width="85.109375" customWidth="1"/>
    <col min="7426" max="7426" width="70.109375" customWidth="1"/>
    <col min="7427" max="7427" width="85.109375" customWidth="1"/>
    <col min="7682" max="7682" width="70.109375" customWidth="1"/>
    <col min="7683" max="7683" width="85.109375" customWidth="1"/>
    <col min="7938" max="7938" width="70.109375" customWidth="1"/>
    <col min="7939" max="7939" width="85.109375" customWidth="1"/>
    <col min="8194" max="8194" width="70.109375" customWidth="1"/>
    <col min="8195" max="8195" width="85.109375" customWidth="1"/>
    <col min="8450" max="8450" width="70.109375" customWidth="1"/>
    <col min="8451" max="8451" width="85.109375" customWidth="1"/>
    <col min="8706" max="8706" width="70.109375" customWidth="1"/>
    <col min="8707" max="8707" width="85.109375" customWidth="1"/>
    <col min="8962" max="8962" width="70.109375" customWidth="1"/>
    <col min="8963" max="8963" width="85.109375" customWidth="1"/>
    <col min="9218" max="9218" width="70.109375" customWidth="1"/>
    <col min="9219" max="9219" width="85.109375" customWidth="1"/>
    <col min="9474" max="9474" width="70.109375" customWidth="1"/>
    <col min="9475" max="9475" width="85.109375" customWidth="1"/>
    <col min="9730" max="9730" width="70.109375" customWidth="1"/>
    <col min="9731" max="9731" width="85.109375" customWidth="1"/>
    <col min="9986" max="9986" width="70.109375" customWidth="1"/>
    <col min="9987" max="9987" width="85.109375" customWidth="1"/>
    <col min="10242" max="10242" width="70.109375" customWidth="1"/>
    <col min="10243" max="10243" width="85.109375" customWidth="1"/>
    <col min="10498" max="10498" width="70.109375" customWidth="1"/>
    <col min="10499" max="10499" width="85.109375" customWidth="1"/>
    <col min="10754" max="10754" width="70.109375" customWidth="1"/>
    <col min="10755" max="10755" width="85.109375" customWidth="1"/>
    <col min="11010" max="11010" width="70.109375" customWidth="1"/>
    <col min="11011" max="11011" width="85.109375" customWidth="1"/>
    <col min="11266" max="11266" width="70.109375" customWidth="1"/>
    <col min="11267" max="11267" width="85.109375" customWidth="1"/>
    <col min="11522" max="11522" width="70.109375" customWidth="1"/>
    <col min="11523" max="11523" width="85.109375" customWidth="1"/>
    <col min="11778" max="11778" width="70.109375" customWidth="1"/>
    <col min="11779" max="11779" width="85.109375" customWidth="1"/>
    <col min="12034" max="12034" width="70.109375" customWidth="1"/>
    <col min="12035" max="12035" width="85.109375" customWidth="1"/>
    <col min="12290" max="12290" width="70.109375" customWidth="1"/>
    <col min="12291" max="12291" width="85.109375" customWidth="1"/>
    <col min="12546" max="12546" width="70.109375" customWidth="1"/>
    <col min="12547" max="12547" width="85.109375" customWidth="1"/>
    <col min="12802" max="12802" width="70.109375" customWidth="1"/>
    <col min="12803" max="12803" width="85.109375" customWidth="1"/>
    <col min="13058" max="13058" width="70.109375" customWidth="1"/>
    <col min="13059" max="13059" width="85.109375" customWidth="1"/>
    <col min="13314" max="13314" width="70.109375" customWidth="1"/>
    <col min="13315" max="13315" width="85.109375" customWidth="1"/>
    <col min="13570" max="13570" width="70.109375" customWidth="1"/>
    <col min="13571" max="13571" width="85.109375" customWidth="1"/>
    <col min="13826" max="13826" width="70.109375" customWidth="1"/>
    <col min="13827" max="13827" width="85.109375" customWidth="1"/>
    <col min="14082" max="14082" width="70.109375" customWidth="1"/>
    <col min="14083" max="14083" width="85.109375" customWidth="1"/>
    <col min="14338" max="14338" width="70.109375" customWidth="1"/>
    <col min="14339" max="14339" width="85.109375" customWidth="1"/>
    <col min="14594" max="14594" width="70.109375" customWidth="1"/>
    <col min="14595" max="14595" width="85.109375" customWidth="1"/>
    <col min="14850" max="14850" width="70.109375" customWidth="1"/>
    <col min="14851" max="14851" width="85.109375" customWidth="1"/>
    <col min="15106" max="15106" width="70.109375" customWidth="1"/>
    <col min="15107" max="15107" width="85.109375" customWidth="1"/>
    <col min="15362" max="15362" width="70.109375" customWidth="1"/>
    <col min="15363" max="15363" width="85.109375" customWidth="1"/>
    <col min="15618" max="15618" width="70.109375" customWidth="1"/>
    <col min="15619" max="15619" width="85.109375" customWidth="1"/>
    <col min="15874" max="15874" width="70.109375" customWidth="1"/>
    <col min="15875" max="15875" width="85.109375" customWidth="1"/>
    <col min="16130" max="16130" width="70.109375" customWidth="1"/>
    <col min="16131" max="16131" width="85.109375" customWidth="1"/>
  </cols>
  <sheetData>
    <row r="1" spans="1:6" s="17" customFormat="1" ht="23.4" x14ac:dyDescent="0.3">
      <c r="A1" s="143" t="s">
        <v>59</v>
      </c>
      <c r="B1" s="143"/>
      <c r="C1" s="143"/>
      <c r="D1" s="6"/>
      <c r="E1" s="6"/>
      <c r="F1" s="6"/>
    </row>
    <row r="2" spans="1:6" s="17" customFormat="1" ht="22.5" customHeight="1" x14ac:dyDescent="0.3">
      <c r="A2" s="143" t="str">
        <f>'BPU LOT 2'!A4:L4</f>
        <v>LOT 2 – URINAUX FEMME HOMME ET BASSINS</v>
      </c>
      <c r="B2" s="143"/>
      <c r="C2" s="143"/>
      <c r="D2" s="31"/>
      <c r="E2" s="31"/>
      <c r="F2" s="31"/>
    </row>
    <row r="3" spans="1:6" s="17" customFormat="1" ht="30.75" customHeight="1" x14ac:dyDescent="0.3">
      <c r="A3" s="143"/>
      <c r="B3" s="143"/>
      <c r="C3" s="143"/>
      <c r="D3" s="31"/>
      <c r="E3" s="31"/>
      <c r="F3" s="31"/>
    </row>
    <row r="4" spans="1:6" s="17" customFormat="1" ht="18" x14ac:dyDescent="0.3">
      <c r="C4" s="44" t="s">
        <v>35</v>
      </c>
      <c r="D4" s="6"/>
      <c r="E4" s="6"/>
      <c r="F4" s="6"/>
    </row>
    <row r="5" spans="1:6" s="17" customFormat="1" ht="53.25" customHeight="1" x14ac:dyDescent="0.3">
      <c r="A5" s="152" t="s">
        <v>15</v>
      </c>
      <c r="B5" s="152"/>
      <c r="C5" s="100">
        <f>'BPU LOT 2'!C8</f>
        <v>0</v>
      </c>
      <c r="D5" s="6"/>
      <c r="E5" s="6"/>
      <c r="F5" s="6"/>
    </row>
    <row r="6" spans="1:6" s="17" customFormat="1" ht="53.25" customHeight="1" x14ac:dyDescent="0.3">
      <c r="A6" s="152" t="s">
        <v>16</v>
      </c>
      <c r="B6" s="152"/>
      <c r="C6" s="32"/>
      <c r="D6" s="6"/>
      <c r="E6" s="6"/>
      <c r="F6" s="6"/>
    </row>
    <row r="7" spans="1:6" s="17" customFormat="1" ht="53.25" customHeight="1" x14ac:dyDescent="0.3">
      <c r="A7" s="152" t="s">
        <v>17</v>
      </c>
      <c r="B7" s="152"/>
      <c r="C7" s="33"/>
      <c r="D7" s="6"/>
      <c r="E7" s="6"/>
      <c r="F7" s="6"/>
    </row>
    <row r="8" spans="1:6" s="17" customFormat="1" ht="53.25" customHeight="1" x14ac:dyDescent="0.3">
      <c r="A8" s="152" t="s">
        <v>18</v>
      </c>
      <c r="B8" s="152"/>
      <c r="C8" s="32"/>
      <c r="D8" s="6"/>
      <c r="E8" s="6"/>
      <c r="F8" s="6"/>
    </row>
    <row r="9" spans="1:6" s="17" customFormat="1" ht="53.25" customHeight="1" x14ac:dyDescent="0.3">
      <c r="A9" s="152" t="s">
        <v>19</v>
      </c>
      <c r="B9" s="152"/>
      <c r="C9" s="34"/>
      <c r="D9" s="6"/>
      <c r="E9" s="6"/>
      <c r="F9" s="6"/>
    </row>
    <row r="10" spans="1:6" s="17" customFormat="1" ht="53.25" customHeight="1" x14ac:dyDescent="0.3">
      <c r="A10" s="152" t="s">
        <v>20</v>
      </c>
      <c r="B10" s="152"/>
      <c r="C10" s="34"/>
      <c r="D10" s="6"/>
      <c r="E10" s="6"/>
      <c r="F10" s="6"/>
    </row>
    <row r="11" spans="1:6" s="17" customFormat="1" ht="25.2" x14ac:dyDescent="0.3">
      <c r="A11" s="145" t="s">
        <v>21</v>
      </c>
      <c r="B11" s="145"/>
      <c r="C11" s="146"/>
      <c r="D11" s="6"/>
      <c r="E11" s="6"/>
      <c r="F11" s="6"/>
    </row>
    <row r="12" spans="1:6" s="17" customFormat="1" ht="33" customHeight="1" x14ac:dyDescent="0.3">
      <c r="A12" s="151" t="s">
        <v>22</v>
      </c>
      <c r="B12" s="151"/>
      <c r="C12" s="35" t="s">
        <v>23</v>
      </c>
      <c r="D12" s="6"/>
      <c r="E12" s="6"/>
      <c r="F12" s="6"/>
    </row>
    <row r="13" spans="1:6" s="17" customFormat="1" ht="30.75" customHeight="1" x14ac:dyDescent="0.3">
      <c r="A13" s="151" t="s">
        <v>24</v>
      </c>
      <c r="B13" s="151"/>
      <c r="C13" s="35" t="s">
        <v>25</v>
      </c>
      <c r="D13" s="6"/>
      <c r="E13" s="6"/>
      <c r="F13" s="6"/>
    </row>
    <row r="14" spans="1:6" s="17" customFormat="1" ht="30.75" customHeight="1" x14ac:dyDescent="0.3">
      <c r="A14" s="145" t="s">
        <v>73</v>
      </c>
      <c r="B14" s="145"/>
      <c r="C14" s="146"/>
      <c r="D14" s="6"/>
      <c r="E14" s="6"/>
      <c r="F14" s="6"/>
    </row>
    <row r="15" spans="1:6" s="17" customFormat="1" ht="36.75" customHeight="1" x14ac:dyDescent="0.3">
      <c r="A15" s="151" t="s">
        <v>74</v>
      </c>
      <c r="B15" s="151"/>
      <c r="C15" s="35"/>
      <c r="D15" s="6"/>
      <c r="E15" s="6"/>
      <c r="F15" s="6"/>
    </row>
    <row r="16" spans="1:6" s="17" customFormat="1" ht="52.5" customHeight="1" x14ac:dyDescent="0.3">
      <c r="A16" s="151" t="s">
        <v>75</v>
      </c>
      <c r="B16" s="151"/>
      <c r="C16" s="35"/>
      <c r="D16" s="6"/>
      <c r="E16" s="6"/>
      <c r="F16" s="6"/>
    </row>
    <row r="17" spans="1:6" s="17" customFormat="1" ht="25.2" x14ac:dyDescent="0.3">
      <c r="A17" s="145" t="s">
        <v>60</v>
      </c>
      <c r="B17" s="145"/>
      <c r="C17" s="146"/>
      <c r="D17" s="6"/>
      <c r="E17" s="6"/>
      <c r="F17" s="6"/>
    </row>
    <row r="18" spans="1:6" s="17" customFormat="1" ht="58.5" customHeight="1" x14ac:dyDescent="0.3">
      <c r="A18" s="151" t="s">
        <v>61</v>
      </c>
      <c r="B18" s="151"/>
      <c r="C18" s="35"/>
      <c r="D18" s="6"/>
      <c r="E18" s="6"/>
      <c r="F18" s="6"/>
    </row>
    <row r="19" spans="1:6" s="17" customFormat="1" ht="58.5" customHeight="1" x14ac:dyDescent="0.3">
      <c r="A19" s="151" t="s">
        <v>31</v>
      </c>
      <c r="B19" s="151"/>
      <c r="C19" s="35"/>
      <c r="D19" s="6"/>
      <c r="E19" s="6"/>
      <c r="F19" s="6"/>
    </row>
    <row r="20" spans="1:6" s="17" customFormat="1" ht="58.5" customHeight="1" x14ac:dyDescent="0.3">
      <c r="A20" s="151" t="s">
        <v>62</v>
      </c>
      <c r="B20" s="151"/>
      <c r="C20" s="35"/>
      <c r="D20" s="6"/>
      <c r="E20" s="6"/>
      <c r="F20" s="6"/>
    </row>
    <row r="21" spans="1:6" s="17" customFormat="1" ht="58.5" customHeight="1" x14ac:dyDescent="0.3">
      <c r="A21" s="151" t="s">
        <v>63</v>
      </c>
      <c r="B21" s="151"/>
      <c r="C21" s="35"/>
      <c r="D21" s="6"/>
      <c r="E21" s="6"/>
      <c r="F21" s="6"/>
    </row>
    <row r="22" spans="1:6" s="17" customFormat="1" ht="95.25" customHeight="1" x14ac:dyDescent="0.3">
      <c r="A22" s="151" t="s">
        <v>64</v>
      </c>
      <c r="B22" s="151"/>
      <c r="C22" s="35"/>
      <c r="D22" s="6"/>
      <c r="E22" s="6"/>
      <c r="F22" s="6"/>
    </row>
    <row r="23" spans="1:6" s="17" customFormat="1" ht="58.5" customHeight="1" x14ac:dyDescent="0.3">
      <c r="A23" s="151" t="s">
        <v>30</v>
      </c>
      <c r="B23" s="151"/>
      <c r="C23" s="35"/>
      <c r="D23" s="6"/>
      <c r="E23" s="6"/>
      <c r="F23" s="6"/>
    </row>
    <row r="24" spans="1:6" s="17" customFormat="1" ht="37.5" customHeight="1" x14ac:dyDescent="0.3">
      <c r="A24" s="151" t="s">
        <v>65</v>
      </c>
      <c r="B24" s="151"/>
      <c r="C24" s="36"/>
      <c r="D24" s="6"/>
      <c r="E24" s="6"/>
      <c r="F24" s="6"/>
    </row>
    <row r="25" spans="1:6" s="17" customFormat="1" ht="31.5" customHeight="1" x14ac:dyDescent="0.3">
      <c r="A25" s="150" t="s">
        <v>29</v>
      </c>
      <c r="B25" s="150"/>
      <c r="C25" s="37"/>
      <c r="D25" s="6"/>
      <c r="E25" s="6"/>
      <c r="F25" s="6"/>
    </row>
    <row r="26" spans="1:6" s="17" customFormat="1" ht="42.75" customHeight="1" x14ac:dyDescent="0.3">
      <c r="A26" s="150" t="s">
        <v>26</v>
      </c>
      <c r="B26" s="150"/>
      <c r="C26" s="37"/>
      <c r="D26" s="6"/>
      <c r="E26" s="6"/>
      <c r="F26" s="6"/>
    </row>
    <row r="27" spans="1:6" s="17" customFormat="1" ht="53.25" customHeight="1" x14ac:dyDescent="0.3">
      <c r="A27" s="150" t="s">
        <v>111</v>
      </c>
      <c r="B27" s="150"/>
      <c r="C27" s="37"/>
      <c r="D27" s="6"/>
      <c r="E27" s="6"/>
      <c r="F27" s="6"/>
    </row>
    <row r="28" spans="1:6" s="17" customFormat="1" ht="25.2" x14ac:dyDescent="0.3">
      <c r="A28" s="145" t="s">
        <v>66</v>
      </c>
      <c r="B28" s="145"/>
      <c r="C28" s="146"/>
      <c r="D28" s="6"/>
      <c r="E28" s="6"/>
      <c r="F28" s="6"/>
    </row>
    <row r="29" spans="1:6" s="17" customFormat="1" ht="118.5" customHeight="1" x14ac:dyDescent="0.3">
      <c r="A29" s="147" t="s">
        <v>112</v>
      </c>
      <c r="B29" s="147"/>
      <c r="C29" s="38"/>
      <c r="D29" s="6"/>
      <c r="E29" s="6"/>
      <c r="F29" s="6"/>
    </row>
    <row r="30" spans="1:6" s="17" customFormat="1" ht="86.25" customHeight="1" x14ac:dyDescent="0.3">
      <c r="A30" s="147" t="s">
        <v>76</v>
      </c>
      <c r="B30" s="147"/>
      <c r="C30" s="38"/>
      <c r="D30" s="6"/>
      <c r="E30" s="6"/>
      <c r="F30" s="6"/>
    </row>
    <row r="31" spans="1:6" s="17" customFormat="1" ht="25.2" x14ac:dyDescent="0.3">
      <c r="A31" s="145" t="s">
        <v>27</v>
      </c>
      <c r="B31" s="145"/>
      <c r="C31" s="146"/>
      <c r="D31" s="6"/>
      <c r="E31" s="6"/>
      <c r="F31" s="6"/>
    </row>
    <row r="32" spans="1:6" s="17" customFormat="1" ht="82.5" customHeight="1" x14ac:dyDescent="0.3">
      <c r="A32" s="148" t="s">
        <v>28</v>
      </c>
      <c r="B32" s="149"/>
      <c r="C32" s="39" t="s">
        <v>33</v>
      </c>
      <c r="D32" s="6"/>
      <c r="E32" s="6"/>
      <c r="F32" s="6"/>
    </row>
  </sheetData>
  <mergeCells count="30">
    <mergeCell ref="A17:C17"/>
    <mergeCell ref="A1:C1"/>
    <mergeCell ref="A2:C3"/>
    <mergeCell ref="A5:B5"/>
    <mergeCell ref="A6:B6"/>
    <mergeCell ref="A7:B7"/>
    <mergeCell ref="A8:B8"/>
    <mergeCell ref="A9:B9"/>
    <mergeCell ref="A10:B10"/>
    <mergeCell ref="A11:C11"/>
    <mergeCell ref="A12:B12"/>
    <mergeCell ref="A13:B13"/>
    <mergeCell ref="A14:C14"/>
    <mergeCell ref="A15:B15"/>
    <mergeCell ref="A16:B16"/>
    <mergeCell ref="A27:B2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8:C28"/>
    <mergeCell ref="A29:B29"/>
    <mergeCell ref="A30:B30"/>
    <mergeCell ref="A31:C31"/>
    <mergeCell ref="A32:B3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9" r:id="rId4" name="Check Box 3">
              <controlPr defaultSize="0" autoFill="0" autoLine="0" autoPict="0">
                <anchor moveWithCells="1">
                  <from>
                    <xdr:col>2</xdr:col>
                    <xdr:colOff>4084320</xdr:colOff>
                    <xdr:row>31</xdr:row>
                    <xdr:rowOff>114300</xdr:rowOff>
                  </from>
                  <to>
                    <xdr:col>2</xdr:col>
                    <xdr:colOff>4655820</xdr:colOff>
                    <xdr:row>31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5" name="Check Box 4">
              <controlPr defaultSize="0" autoFill="0" autoLine="0" autoPict="0">
                <anchor moveWithCells="1">
                  <from>
                    <xdr:col>2</xdr:col>
                    <xdr:colOff>4076700</xdr:colOff>
                    <xdr:row>31</xdr:row>
                    <xdr:rowOff>312420</xdr:rowOff>
                  </from>
                  <to>
                    <xdr:col>2</xdr:col>
                    <xdr:colOff>4594860</xdr:colOff>
                    <xdr:row>31</xdr:row>
                    <xdr:rowOff>518160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opLeftCell="C9" zoomScaleNormal="100" workbookViewId="0">
      <selection activeCell="I12" sqref="I12"/>
    </sheetView>
  </sheetViews>
  <sheetFormatPr baseColWidth="10" defaultRowHeight="14.4" x14ac:dyDescent="0.3"/>
  <cols>
    <col min="1" max="1" width="9.5546875" customWidth="1"/>
    <col min="2" max="2" width="41.109375" customWidth="1"/>
    <col min="3" max="3" width="41.6640625" customWidth="1"/>
    <col min="4" max="4" width="20.109375" customWidth="1"/>
    <col min="5" max="5" width="13.5546875" customWidth="1"/>
    <col min="6" max="6" width="19" customWidth="1"/>
    <col min="7" max="7" width="36.5546875" customWidth="1"/>
    <col min="8" max="8" width="14.88671875" style="17" bestFit="1" customWidth="1"/>
    <col min="9" max="9" width="16.109375" style="17" customWidth="1"/>
    <col min="10" max="10" width="11.88671875" style="17" customWidth="1"/>
    <col min="11" max="11" width="26.6640625" customWidth="1"/>
    <col min="12" max="12" width="35.33203125" customWidth="1"/>
    <col min="13" max="13" width="32.109375" customWidth="1"/>
  </cols>
  <sheetData>
    <row r="1" spans="1:17" s="17" customFormat="1" ht="39.75" customHeight="1" x14ac:dyDescent="0.3">
      <c r="A1" s="132" t="s">
        <v>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43"/>
      <c r="O1" s="43"/>
      <c r="P1" s="6"/>
      <c r="Q1" s="6"/>
    </row>
    <row r="2" spans="1:17" ht="33.75" customHeight="1" x14ac:dyDescent="0.3">
      <c r="A2" s="132" t="s">
        <v>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43"/>
      <c r="O2" s="43"/>
      <c r="P2" s="6"/>
      <c r="Q2" s="6"/>
    </row>
    <row r="3" spans="1:17" ht="15" thickBot="1" x14ac:dyDescent="0.35">
      <c r="A3" s="8"/>
      <c r="B3" s="8"/>
      <c r="C3" s="8"/>
      <c r="D3" s="9"/>
      <c r="E3" s="9"/>
      <c r="F3" s="9"/>
      <c r="G3" s="10"/>
      <c r="H3" s="10"/>
      <c r="I3" s="10"/>
      <c r="J3" s="10"/>
      <c r="K3" s="10"/>
      <c r="L3" s="6"/>
      <c r="M3" s="6"/>
      <c r="N3" s="6"/>
      <c r="O3" s="6"/>
      <c r="P3" s="6"/>
      <c r="Q3" s="6"/>
    </row>
    <row r="4" spans="1:17" ht="19.5" customHeight="1" thickBot="1" x14ac:dyDescent="0.35">
      <c r="A4" s="140" t="s">
        <v>68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2"/>
    </row>
    <row r="5" spans="1:17" ht="18" x14ac:dyDescent="0.3">
      <c r="A5" s="4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7" ht="19.5" customHeight="1" x14ac:dyDescent="0.3">
      <c r="A6" s="144" t="s">
        <v>32</v>
      </c>
      <c r="B6" s="144"/>
      <c r="C6" s="101">
        <f>'BPU LOT 2'!C8</f>
        <v>0</v>
      </c>
      <c r="D6" s="11"/>
      <c r="E6" s="11"/>
      <c r="F6" s="11"/>
      <c r="G6" s="11"/>
      <c r="H6" s="11"/>
      <c r="I6" s="11"/>
      <c r="J6" s="11"/>
      <c r="K6" s="11"/>
    </row>
    <row r="7" spans="1:17" s="17" customFormat="1" ht="18.600000000000001" thickBot="1" x14ac:dyDescent="0.35">
      <c r="A7" s="42"/>
      <c r="B7" s="40"/>
      <c r="C7" s="40"/>
      <c r="D7" s="11"/>
      <c r="E7" s="11"/>
      <c r="F7" s="11"/>
      <c r="G7" s="11"/>
      <c r="H7" s="11"/>
      <c r="I7" s="11"/>
      <c r="J7" s="11"/>
      <c r="K7" s="11"/>
    </row>
    <row r="8" spans="1:17" s="17" customFormat="1" ht="29.4" thickBot="1" x14ac:dyDescent="0.35">
      <c r="A8" s="156" t="s">
        <v>8</v>
      </c>
      <c r="B8" s="157"/>
      <c r="C8" s="157"/>
      <c r="D8" s="157"/>
      <c r="E8" s="157"/>
      <c r="F8" s="157"/>
      <c r="G8" s="158"/>
      <c r="H8" s="106"/>
      <c r="I8" s="106"/>
      <c r="J8" s="106"/>
      <c r="K8" s="11"/>
    </row>
    <row r="9" spans="1:17" s="17" customFormat="1" ht="22.5" customHeight="1" x14ac:dyDescent="0.3">
      <c r="A9" s="105"/>
      <c r="B9" s="106"/>
      <c r="C9" s="106"/>
      <c r="D9" s="106"/>
      <c r="E9" s="106"/>
      <c r="F9" s="106"/>
      <c r="G9" s="106"/>
      <c r="H9" s="106"/>
      <c r="I9" s="106"/>
      <c r="J9" s="106"/>
      <c r="K9" s="11"/>
    </row>
    <row r="10" spans="1:17" ht="29.25" customHeight="1" x14ac:dyDescent="0.3">
      <c r="A10" s="11"/>
      <c r="B10" s="11"/>
      <c r="C10" s="11"/>
      <c r="D10" s="11"/>
      <c r="E10" s="11"/>
      <c r="F10" s="153" t="s">
        <v>108</v>
      </c>
      <c r="G10" s="154"/>
      <c r="H10" s="159" t="s">
        <v>108</v>
      </c>
      <c r="I10" s="160"/>
      <c r="J10" s="161"/>
      <c r="K10" s="153" t="s">
        <v>86</v>
      </c>
      <c r="L10" s="155"/>
      <c r="M10" s="154"/>
    </row>
    <row r="11" spans="1:17" ht="51" x14ac:dyDescent="0.3">
      <c r="A11" s="97" t="s">
        <v>0</v>
      </c>
      <c r="B11" s="97" t="s">
        <v>10</v>
      </c>
      <c r="C11" s="97" t="s">
        <v>11</v>
      </c>
      <c r="D11" s="97" t="s">
        <v>1</v>
      </c>
      <c r="E11" s="97" t="s">
        <v>2</v>
      </c>
      <c r="F11" s="98" t="s">
        <v>4</v>
      </c>
      <c r="G11" s="99" t="s">
        <v>5</v>
      </c>
      <c r="H11" s="118" t="s">
        <v>114</v>
      </c>
      <c r="I11" s="118" t="s">
        <v>115</v>
      </c>
      <c r="J11" s="118" t="s">
        <v>116</v>
      </c>
      <c r="K11" s="98" t="s">
        <v>47</v>
      </c>
      <c r="L11" s="99" t="s">
        <v>113</v>
      </c>
      <c r="M11" s="98" t="s">
        <v>48</v>
      </c>
    </row>
    <row r="12" spans="1:17" s="22" customFormat="1" ht="22.5" customHeight="1" thickBot="1" x14ac:dyDescent="0.35">
      <c r="A12" s="90" t="str">
        <f>'BPU LOT 2'!A14</f>
        <v xml:space="preserve">Exemple 1 </v>
      </c>
      <c r="B12" s="91" t="str">
        <f>'BPU LOT 2'!B14</f>
        <v>Urinal homme anti-reflux</v>
      </c>
      <c r="C12" s="92" t="str">
        <f>'BPU LOT 2'!C14</f>
        <v>Urinal homme 1.5 L anti-reflux</v>
      </c>
      <c r="D12" s="93">
        <f>'BPU LOT 2'!D14</f>
        <v>150</v>
      </c>
      <c r="E12" s="93" t="str">
        <f>'BPU LOT 2'!F14</f>
        <v>unité, 1 urinal</v>
      </c>
      <c r="F12" s="93" t="str">
        <f>'BPU LOT 2'!G14</f>
        <v>XX0001</v>
      </c>
      <c r="G12" s="94" t="str">
        <f>'BPU LOT 2'!H14</f>
        <v>Anti-reflux
Contenance : 1,5 litre
Profondeur: 24 cm, hauteur 14 cm, Longueur 30 cm
Largeur avant : 8.5 cm et largeur 14 cm
Dimension embouchure: environs 4 cm</v>
      </c>
      <c r="H12" s="119">
        <f>'BPU LOT 2'!I14</f>
        <v>20</v>
      </c>
      <c r="I12" s="119">
        <f>'CRT LOT 2'!O12</f>
        <v>20</v>
      </c>
      <c r="J12" s="121">
        <f>'CRT LOT 2'!N12</f>
        <v>150</v>
      </c>
      <c r="K12" s="95">
        <f>'BPU LOT 2'!I14*'BPU LOT 2'!D14</f>
        <v>3000</v>
      </c>
      <c r="L12" s="95">
        <f>'CRT LOT 2'!N12*'CRT LOT 2'!O12</f>
        <v>3000</v>
      </c>
      <c r="M12" s="96">
        <f>(L12-K12)/K12</f>
        <v>0</v>
      </c>
    </row>
    <row r="13" spans="1:17" s="61" customFormat="1" ht="41.4" x14ac:dyDescent="0.3">
      <c r="A13" s="59">
        <f>'BPU LOT 2'!A15</f>
        <v>1</v>
      </c>
      <c r="B13" s="109" t="str">
        <f>'BPU LOT 2'!B15</f>
        <v>ADAPTEUR FEMININ POUR URINAL ANTI REFLUX</v>
      </c>
      <c r="C13" s="76" t="str">
        <f>'BPU LOT 2'!C15</f>
        <v>Tulipe ergonomique et amovible permettant de transformer l'urinal anti-reflux homme en urinal femme. Doit s'adapter à l'urinal proposé en ligne 8.</v>
      </c>
      <c r="D13" s="80">
        <f>'BPU LOT 2'!D15</f>
        <v>21</v>
      </c>
      <c r="E13" s="60" t="str">
        <f>'BPU LOT 2'!F15</f>
        <v>unité, 1 adaptateur</v>
      </c>
      <c r="F13" s="107">
        <f>'BPU LOT 2'!G15</f>
        <v>0</v>
      </c>
      <c r="G13" s="112">
        <f>'BPU LOT 2'!H15</f>
        <v>0</v>
      </c>
      <c r="H13" s="120">
        <f>'BPU LOT 2'!I15</f>
        <v>0</v>
      </c>
      <c r="I13" s="120">
        <f>'CRT LOT 2'!O13</f>
        <v>0</v>
      </c>
      <c r="J13" s="112">
        <f>'CRT LOT 2'!N13</f>
        <v>0</v>
      </c>
      <c r="K13" s="102">
        <f>'BPU LOT 2'!I15*'BPU LOT 2'!D15</f>
        <v>0</v>
      </c>
      <c r="L13" s="102">
        <f>'CRT LOT 2'!N13*'CRT LOT 2'!O13</f>
        <v>0</v>
      </c>
      <c r="M13" s="103" t="e">
        <f t="shared" ref="M13:M20" si="0">(L13-K13)/K13</f>
        <v>#DIV/0!</v>
      </c>
    </row>
    <row r="14" spans="1:17" s="61" customFormat="1" ht="110.4" x14ac:dyDescent="0.3">
      <c r="A14" s="50">
        <f>'BPU LOT 2'!A16</f>
        <v>2</v>
      </c>
      <c r="B14" s="78" t="str">
        <f>'BPU LOT 2'!B16</f>
        <v>BASSIN DE LIT</v>
      </c>
      <c r="C14" s="56" t="str">
        <f>'BPU LOT 2'!C16</f>
        <v xml:space="preserve">Bassin en polypropylène blanc en forme de pelle (pas de version ergonomique "plate"), capacité 2,5 litres de Type "GILAC" ou équivalent sans couvercle  - Ergonomie du produit étudiée pour garantir un nettoyage optimal, matériels à température ambiante évitant la sensation de froid ressentie. Dimensions : Hauteur 100 mm - Largeur 300 mm - Longueur 470 mm environ
Décontaminable en lave-bassins </v>
      </c>
      <c r="D14" s="81">
        <f>'BPU LOT 2'!D16</f>
        <v>279</v>
      </c>
      <c r="E14" s="51" t="str">
        <f>'BPU LOT 2'!F16</f>
        <v>unité, 1 bassin</v>
      </c>
      <c r="F14" s="108">
        <f>'BPU LOT 2'!G16</f>
        <v>0</v>
      </c>
      <c r="G14" s="113">
        <f>'BPU LOT 2'!H16</f>
        <v>0</v>
      </c>
      <c r="H14" s="120">
        <f>'BPU LOT 2'!I16</f>
        <v>0</v>
      </c>
      <c r="I14" s="120">
        <f>'CRT LOT 2'!O14</f>
        <v>0</v>
      </c>
      <c r="J14" s="112">
        <f>'CRT LOT 2'!N14</f>
        <v>0</v>
      </c>
      <c r="K14" s="102">
        <f>'BPU LOT 2'!I16*'BPU LOT 2'!D16</f>
        <v>0</v>
      </c>
      <c r="L14" s="102">
        <f>'CRT LOT 2'!N14*'CRT LOT 2'!O14</f>
        <v>0</v>
      </c>
      <c r="M14" s="103" t="e">
        <f t="shared" si="0"/>
        <v>#DIV/0!</v>
      </c>
    </row>
    <row r="15" spans="1:17" s="61" customFormat="1" ht="18.75" customHeight="1" x14ac:dyDescent="0.3">
      <c r="A15" s="50">
        <f>'BPU LOT 2'!A17</f>
        <v>3</v>
      </c>
      <c r="B15" s="78" t="str">
        <f>'BPU LOT 2'!B17</f>
        <v>BOCAL A URINE PLASTIQUE ROND 2L</v>
      </c>
      <c r="C15" s="56" t="str">
        <f>'BPU LOT 2'!C17</f>
        <v>Bocal à urine gradué 2L avec couvercle</v>
      </c>
      <c r="D15" s="81">
        <f>'BPU LOT 2'!D17</f>
        <v>12</v>
      </c>
      <c r="E15" s="51" t="str">
        <f>'BPU LOT 2'!F17</f>
        <v>unité, 1 bocal</v>
      </c>
      <c r="F15" s="108">
        <f>'BPU LOT 2'!G17</f>
        <v>0</v>
      </c>
      <c r="G15" s="113">
        <f>'BPU LOT 2'!H17</f>
        <v>0</v>
      </c>
      <c r="H15" s="120">
        <f>'BPU LOT 2'!I17</f>
        <v>0</v>
      </c>
      <c r="I15" s="120">
        <f>'CRT LOT 2'!O15</f>
        <v>0</v>
      </c>
      <c r="J15" s="112">
        <f>'CRT LOT 2'!N15</f>
        <v>0</v>
      </c>
      <c r="K15" s="102">
        <f>'BPU LOT 2'!I17*'BPU LOT 2'!D17</f>
        <v>0</v>
      </c>
      <c r="L15" s="102">
        <f>'CRT LOT 2'!N15*'CRT LOT 2'!O15</f>
        <v>0</v>
      </c>
      <c r="M15" s="103" t="e">
        <f t="shared" si="0"/>
        <v>#DIV/0!</v>
      </c>
    </row>
    <row r="16" spans="1:17" s="61" customFormat="1" ht="41.4" x14ac:dyDescent="0.3">
      <c r="A16" s="50">
        <f>'BPU LOT 2'!A18</f>
        <v>4</v>
      </c>
      <c r="B16" s="78" t="str">
        <f>'BPU LOT 2'!B18</f>
        <v>COUVERCLE POUR BASSIN DE LIT</v>
      </c>
      <c r="C16" s="56" t="str">
        <f>'BPU LOT 2'!C18</f>
        <v xml:space="preserve">Couvercle blanc en polypropylène Type "GILAC" ou équivalent adaptable au bassin de lit proposé en Ligne n°2  - Décontaminable en lave-bassins </v>
      </c>
      <c r="D16" s="81">
        <f>'BPU LOT 2'!D18</f>
        <v>159</v>
      </c>
      <c r="E16" s="51" t="str">
        <f>'BPU LOT 2'!F18</f>
        <v>unité, 1 couvercle pour bassin</v>
      </c>
      <c r="F16" s="108">
        <f>'BPU LOT 2'!G18</f>
        <v>0</v>
      </c>
      <c r="G16" s="113">
        <f>'BPU LOT 2'!H18</f>
        <v>0</v>
      </c>
      <c r="H16" s="120">
        <f>'BPU LOT 2'!I18</f>
        <v>0</v>
      </c>
      <c r="I16" s="120">
        <f>'CRT LOT 2'!O16</f>
        <v>0</v>
      </c>
      <c r="J16" s="112">
        <f>'CRT LOT 2'!N16</f>
        <v>0</v>
      </c>
      <c r="K16" s="102">
        <f>'BPU LOT 2'!I18*'BPU LOT 2'!D18</f>
        <v>0</v>
      </c>
      <c r="L16" s="102">
        <f>'CRT LOT 2'!N16*'CRT LOT 2'!O16</f>
        <v>0</v>
      </c>
      <c r="M16" s="103" t="e">
        <f t="shared" si="0"/>
        <v>#DIV/0!</v>
      </c>
    </row>
    <row r="17" spans="1:13" s="61" customFormat="1" ht="110.4" x14ac:dyDescent="0.3">
      <c r="A17" s="50">
        <f>'BPU LOT 2'!A19</f>
        <v>5</v>
      </c>
      <c r="B17" s="78" t="str">
        <f>'BPU LOT 2'!B19</f>
        <v xml:space="preserve">SEAU ergonomique avec anse et couvercle pour fauteuil GARDE-ROBE Type « MONTAUBAN GR 52 » ou équivalent </v>
      </c>
      <c r="C17" s="56" t="str">
        <f>'BPU LOT 2'!C19</f>
        <v>Seau de 4 litres environ pour fauteuil garde-robe Type « MONTAUBAN GR 52 » ou équivalent avec couvercle et anse.
Dimensions (mm) :
Hauteur hors tout : 124
Hauteur hors tout (sans couvercle): 122
Largeur hors tout : 280
Longueur hors tout : 334</v>
      </c>
      <c r="D17" s="81">
        <f>'BPU LOT 2'!D19</f>
        <v>90</v>
      </c>
      <c r="E17" s="51" t="str">
        <f>'BPU LOT 2'!F19</f>
        <v>unité, 1 seau</v>
      </c>
      <c r="F17" s="108">
        <f>'BPU LOT 2'!G19</f>
        <v>0</v>
      </c>
      <c r="G17" s="113">
        <f>'BPU LOT 2'!H19</f>
        <v>0</v>
      </c>
      <c r="H17" s="120">
        <f>'BPU LOT 2'!I19</f>
        <v>0</v>
      </c>
      <c r="I17" s="120">
        <f>'CRT LOT 2'!O17</f>
        <v>0</v>
      </c>
      <c r="J17" s="112">
        <f>'CRT LOT 2'!N17</f>
        <v>0</v>
      </c>
      <c r="K17" s="102">
        <f>'BPU LOT 2'!I19*'BPU LOT 2'!D19</f>
        <v>0</v>
      </c>
      <c r="L17" s="102">
        <f>'CRT LOT 2'!N17*'CRT LOT 2'!O17</f>
        <v>0</v>
      </c>
      <c r="M17" s="103" t="e">
        <f t="shared" si="0"/>
        <v>#DIV/0!</v>
      </c>
    </row>
    <row r="18" spans="1:13" s="61" customFormat="1" ht="55.2" x14ac:dyDescent="0.3">
      <c r="A18" s="50">
        <f>'BPU LOT 2'!A20</f>
        <v>6</v>
      </c>
      <c r="B18" s="79" t="str">
        <f>'BPU LOT 2'!B20</f>
        <v>SEAU pour Fauteuil GARDE-ROBE Type "DELTA GRIS ANTHRACITE M2" ou équivalent</v>
      </c>
      <c r="C18" s="54" t="str">
        <f>'BPU LOT 2'!C20</f>
        <v>Seau de 5 litres environ, ergonomique et amovible avec couvercle pour fauteuil garde-robe Type "DELTA GRIS ANTHRACITE M2" ou équivalent . Sortie du seau par le haut et par le côté</v>
      </c>
      <c r="D18" s="81">
        <f>'BPU LOT 2'!D20</f>
        <v>3</v>
      </c>
      <c r="E18" s="51" t="str">
        <f>'BPU LOT 2'!F20</f>
        <v>unité, 1 seau</v>
      </c>
      <c r="F18" s="108">
        <f>'BPU LOT 2'!G20</f>
        <v>0</v>
      </c>
      <c r="G18" s="113">
        <f>'BPU LOT 2'!H20</f>
        <v>0</v>
      </c>
      <c r="H18" s="120">
        <f>'BPU LOT 2'!I20</f>
        <v>0</v>
      </c>
      <c r="I18" s="120">
        <f>'CRT LOT 2'!O18</f>
        <v>0</v>
      </c>
      <c r="J18" s="112">
        <f>'CRT LOT 2'!N18</f>
        <v>0</v>
      </c>
      <c r="K18" s="102">
        <f>'BPU LOT 2'!I20*'BPU LOT 2'!D20</f>
        <v>0</v>
      </c>
      <c r="L18" s="102">
        <f>'CRT LOT 2'!N18*'CRT LOT 2'!O18</f>
        <v>0</v>
      </c>
      <c r="M18" s="103" t="e">
        <f t="shared" si="0"/>
        <v>#DIV/0!</v>
      </c>
    </row>
    <row r="19" spans="1:13" s="61" customFormat="1" ht="55.2" x14ac:dyDescent="0.3">
      <c r="A19" s="50">
        <f>'BPU LOT 2'!A21</f>
        <v>7</v>
      </c>
      <c r="B19" s="78" t="str">
        <f>'BPU LOT 2'!B21</f>
        <v xml:space="preserve">URINAL HOMME </v>
      </c>
      <c r="C19" s="56" t="str">
        <f>'BPU LOT 2'!C21</f>
        <v>Urinal pour homme d’une contenance d’1L environ en Polypropylène avec bouchon - Très grande résistance mécanique - Décontaminable en lave bassin - Autoclavable</v>
      </c>
      <c r="D19" s="81">
        <f>'BPU LOT 2'!D21</f>
        <v>395</v>
      </c>
      <c r="E19" s="51" t="str">
        <f>'BPU LOT 2'!F21</f>
        <v>unité, 1 urinal</v>
      </c>
      <c r="F19" s="108">
        <f>'BPU LOT 2'!G21</f>
        <v>0</v>
      </c>
      <c r="G19" s="113">
        <f>'BPU LOT 2'!H21</f>
        <v>0</v>
      </c>
      <c r="H19" s="120">
        <f>'BPU LOT 2'!I21</f>
        <v>0</v>
      </c>
      <c r="I19" s="120">
        <f>'CRT LOT 2'!O19</f>
        <v>0</v>
      </c>
      <c r="J19" s="112">
        <f>'CRT LOT 2'!N19</f>
        <v>0</v>
      </c>
      <c r="K19" s="102">
        <f>'BPU LOT 2'!I21*'BPU LOT 2'!D21</f>
        <v>0</v>
      </c>
      <c r="L19" s="102">
        <f>'CRT LOT 2'!N19*'CRT LOT 2'!O19</f>
        <v>0</v>
      </c>
      <c r="M19" s="103" t="e">
        <f t="shared" si="0"/>
        <v>#DIV/0!</v>
      </c>
    </row>
    <row r="20" spans="1:13" s="61" customFormat="1" ht="69.599999999999994" thickBot="1" x14ac:dyDescent="0.35">
      <c r="A20" s="50">
        <f>'BPU LOT 2'!A22</f>
        <v>8</v>
      </c>
      <c r="B20" s="78" t="str">
        <f>'BPU LOT 2'!B22</f>
        <v>URINAL HOMME ANTI REFLUX</v>
      </c>
      <c r="C20" s="56" t="str">
        <f>'BPU LOT 2'!C22</f>
        <v xml:space="preserve">Urinal anti-reflux avec poignée 1 L environ en Polypropylène souple - Urinal gradué de sécurité avec système anti-reflux, vid’vite pour faciliter la vidange et déflecteur -  Doté d'un bouchon de sécurité -.Avec poignée - Autoclavable </v>
      </c>
      <c r="D20" s="81">
        <f>'BPU LOT 2'!D22</f>
        <v>78</v>
      </c>
      <c r="E20" s="51" t="str">
        <f>'BPU LOT 2'!F22</f>
        <v>unité, 1 urinal</v>
      </c>
      <c r="F20" s="108">
        <f>'BPU LOT 2'!G22</f>
        <v>0</v>
      </c>
      <c r="G20" s="113">
        <f>'BPU LOT 2'!H22</f>
        <v>0</v>
      </c>
      <c r="H20" s="120">
        <f>'BPU LOT 2'!I22</f>
        <v>0</v>
      </c>
      <c r="I20" s="120">
        <f>'CRT LOT 2'!O20</f>
        <v>0</v>
      </c>
      <c r="J20" s="112">
        <f>'CRT LOT 2'!N20</f>
        <v>0</v>
      </c>
      <c r="K20" s="102">
        <f>'BPU LOT 2'!I22*'BPU LOT 2'!D22</f>
        <v>0</v>
      </c>
      <c r="L20" s="102">
        <f>'CRT LOT 2'!N20*'CRT LOT 2'!O20</f>
        <v>0</v>
      </c>
      <c r="M20" s="103" t="e">
        <f t="shared" si="0"/>
        <v>#DIV/0!</v>
      </c>
    </row>
    <row r="21" spans="1:13" ht="27.75" customHeight="1" thickBot="1" x14ac:dyDescent="0.35">
      <c r="L21" s="104">
        <f>SUM(L13:L20)</f>
        <v>0</v>
      </c>
    </row>
  </sheetData>
  <mergeCells count="8">
    <mergeCell ref="F10:G10"/>
    <mergeCell ref="K10:M10"/>
    <mergeCell ref="A8:G8"/>
    <mergeCell ref="A6:B6"/>
    <mergeCell ref="A1:M1"/>
    <mergeCell ref="A2:M2"/>
    <mergeCell ref="A4:M4"/>
    <mergeCell ref="H10:J10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I29" sqref="I29"/>
    </sheetView>
  </sheetViews>
  <sheetFormatPr baseColWidth="10" defaultRowHeight="14.4" x14ac:dyDescent="0.3"/>
  <sheetData>
    <row r="1" spans="1:1" x14ac:dyDescent="0.3">
      <c r="A1" t="s">
        <v>57</v>
      </c>
    </row>
    <row r="2" spans="1:1" x14ac:dyDescent="0.3">
      <c r="A2" t="s">
        <v>56</v>
      </c>
    </row>
    <row r="3" spans="1:1" x14ac:dyDescent="0.3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BPU LOT 2</vt:lpstr>
      <vt:lpstr>CRT LOT 2</vt:lpstr>
      <vt:lpstr>CRLCE LOT 2</vt:lpstr>
      <vt:lpstr>DQE LOT 2</vt:lpstr>
      <vt:lpstr>Données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LORCA Amandine</dc:creator>
  <cp:lastModifiedBy>ANGO AUFFRET Cecile</cp:lastModifiedBy>
  <cp:lastPrinted>2022-03-02T13:58:46Z</cp:lastPrinted>
  <dcterms:created xsi:type="dcterms:W3CDTF">2022-01-11T14:11:48Z</dcterms:created>
  <dcterms:modified xsi:type="dcterms:W3CDTF">2025-12-09T14:10:17Z</dcterms:modified>
</cp:coreProperties>
</file>